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723374D0-2611-4FE8-A32D-615796973051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15" state="hidden" r:id="rId1"/>
    <sheet name="Letni zbir" sheetId="13" r:id="rId2"/>
    <sheet name="mar.apr 2026" sheetId="14" r:id="rId3"/>
    <sheet name="maj.jun 2026" sheetId="2" r:id="rId4"/>
    <sheet name="jul.avg 2026" sheetId="3" r:id="rId5"/>
    <sheet name="sep.okt 2026" sheetId="4" r:id="rId6"/>
    <sheet name="nov.dec 2026" sheetId="5" r:id="rId7"/>
    <sheet name="jan.feb 2027" sheetId="6" r:id="rId8"/>
    <sheet name="mar.apr 2027" sheetId="7" r:id="rId9"/>
    <sheet name="maj.jun 2027" sheetId="8" r:id="rId10"/>
    <sheet name="jul.avg 2027" sheetId="9" r:id="rId11"/>
    <sheet name="sep.okt 2027" sheetId="10" r:id="rId12"/>
    <sheet name="nov.dec 2027" sheetId="11" r:id="rId13"/>
    <sheet name="jan.feb 2028" sheetId="12" r:id="rId14"/>
  </sheets>
  <definedNames>
    <definedName name="_xlnm.Print_Area" localSheetId="7">'jan.feb 2027'!$A$1:$K$84</definedName>
    <definedName name="_xlnm.Print_Area" localSheetId="13">'jan.feb 2028'!$A$1:$L$84</definedName>
    <definedName name="_xlnm.Print_Area" localSheetId="4">'jul.avg 2026'!$A$1:$L$84</definedName>
    <definedName name="_xlnm.Print_Area" localSheetId="10">'jul.avg 2027'!$A$1:$L$84</definedName>
    <definedName name="_xlnm.Print_Area" localSheetId="1">'Letni zbir'!$A$1:$L$84</definedName>
    <definedName name="_xlnm.Print_Area" localSheetId="3">'maj.jun 2026'!$A$1:$L$84</definedName>
    <definedName name="_xlnm.Print_Area" localSheetId="9">'maj.jun 2027'!$A$1:$L$84</definedName>
    <definedName name="_xlnm.Print_Area" localSheetId="2">'mar.apr 2026'!$A$1:$L$84</definedName>
    <definedName name="_xlnm.Print_Area" localSheetId="8">'mar.apr 2027'!$A$1:$L$84</definedName>
    <definedName name="_xlnm.Print_Area" localSheetId="6">'nov.dec 2026'!$A$1:$L$84</definedName>
    <definedName name="_xlnm.Print_Area" localSheetId="12">'nov.dec 2027'!$A$1:$L$84</definedName>
    <definedName name="_xlnm.Print_Area" localSheetId="5">'sep.okt 2026'!$A$1:$L$84</definedName>
    <definedName name="_xlnm.Print_Area" localSheetId="11">'sep.okt 2027'!$A$1:$L$84</definedName>
    <definedName name="_xlnm.Print_Titles" localSheetId="1">'Letni zbir'!$12:$13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2" l="1"/>
  <c r="K16" i="12" s="1"/>
  <c r="J17" i="12"/>
  <c r="K17" i="12" s="1"/>
  <c r="J18" i="12"/>
  <c r="K18" i="12" s="1"/>
  <c r="J19" i="12"/>
  <c r="K19" i="12" s="1"/>
  <c r="J20" i="12"/>
  <c r="K20" i="12" s="1"/>
  <c r="J21" i="12"/>
  <c r="K21" i="12" s="1"/>
  <c r="J22" i="12"/>
  <c r="K22" i="12" s="1"/>
  <c r="J23" i="12"/>
  <c r="K23" i="12" s="1"/>
  <c r="J24" i="12"/>
  <c r="K24" i="12" s="1"/>
  <c r="J25" i="12"/>
  <c r="K25" i="12" s="1"/>
  <c r="J26" i="12"/>
  <c r="K26" i="12" s="1"/>
  <c r="J27" i="12"/>
  <c r="K27" i="12" s="1"/>
  <c r="J28" i="12"/>
  <c r="K28" i="12" s="1"/>
  <c r="J29" i="12"/>
  <c r="K29" i="12" s="1"/>
  <c r="J30" i="12"/>
  <c r="K30" i="12" s="1"/>
  <c r="J31" i="12"/>
  <c r="K31" i="12" s="1"/>
  <c r="J32" i="12"/>
  <c r="K32" i="12" s="1"/>
  <c r="J33" i="12"/>
  <c r="K33" i="12" s="1"/>
  <c r="J34" i="12"/>
  <c r="K34" i="12" s="1"/>
  <c r="J35" i="12"/>
  <c r="K35" i="12" s="1"/>
  <c r="J36" i="12"/>
  <c r="K36" i="12" s="1"/>
  <c r="J37" i="12"/>
  <c r="K37" i="12" s="1"/>
  <c r="J38" i="12"/>
  <c r="K38" i="12" s="1"/>
  <c r="J39" i="12"/>
  <c r="K39" i="12" s="1"/>
  <c r="J40" i="12"/>
  <c r="K40" i="12" s="1"/>
  <c r="J41" i="12"/>
  <c r="K41" i="12" s="1"/>
  <c r="J42" i="12"/>
  <c r="K42" i="12" s="1"/>
  <c r="J43" i="12"/>
  <c r="K43" i="12" s="1"/>
  <c r="J44" i="12"/>
  <c r="K44" i="12" s="1"/>
  <c r="J45" i="12"/>
  <c r="K45" i="12" s="1"/>
  <c r="J46" i="12"/>
  <c r="K46" i="12" s="1"/>
  <c r="J47" i="12"/>
  <c r="K47" i="12" s="1"/>
  <c r="J48" i="12"/>
  <c r="K48" i="12" s="1"/>
  <c r="J49" i="12"/>
  <c r="K49" i="12" s="1"/>
  <c r="J50" i="12"/>
  <c r="K50" i="12" s="1"/>
  <c r="J51" i="12"/>
  <c r="K51" i="12" s="1"/>
  <c r="J52" i="12"/>
  <c r="K52" i="12" s="1"/>
  <c r="J53" i="12"/>
  <c r="K53" i="12" s="1"/>
  <c r="J54" i="12"/>
  <c r="K54" i="12" s="1"/>
  <c r="J55" i="12"/>
  <c r="K55" i="12" s="1"/>
  <c r="J56" i="12"/>
  <c r="K56" i="12" s="1"/>
  <c r="J57" i="12"/>
  <c r="K57" i="12" s="1"/>
  <c r="J58" i="12"/>
  <c r="K58" i="12" s="1"/>
  <c r="J59" i="12"/>
  <c r="K59" i="12" s="1"/>
  <c r="J60" i="12"/>
  <c r="K60" i="12" s="1"/>
  <c r="J61" i="12"/>
  <c r="K61" i="12" s="1"/>
  <c r="J62" i="12"/>
  <c r="K62" i="12" s="1"/>
  <c r="J63" i="12"/>
  <c r="K63" i="12" s="1"/>
  <c r="J64" i="12"/>
  <c r="K64" i="12" s="1"/>
  <c r="J65" i="12"/>
  <c r="K65" i="12" s="1"/>
  <c r="J66" i="12"/>
  <c r="K66" i="12" s="1"/>
  <c r="J67" i="12"/>
  <c r="K67" i="12" s="1"/>
  <c r="J68" i="12"/>
  <c r="K68" i="12" s="1"/>
  <c r="J69" i="12"/>
  <c r="K69" i="12" s="1"/>
  <c r="J70" i="12"/>
  <c r="K70" i="12" s="1"/>
  <c r="J71" i="12"/>
  <c r="K71" i="12" s="1"/>
  <c r="J72" i="12"/>
  <c r="K72" i="12" s="1"/>
  <c r="J73" i="12"/>
  <c r="K73" i="12" s="1"/>
  <c r="J74" i="12"/>
  <c r="K74" i="12" s="1"/>
  <c r="J75" i="12"/>
  <c r="K75" i="12" s="1"/>
  <c r="J76" i="12"/>
  <c r="K76" i="12" s="1"/>
  <c r="J77" i="12"/>
  <c r="K77" i="12" s="1"/>
  <c r="J78" i="12"/>
  <c r="K78" i="12" s="1"/>
  <c r="J79" i="12"/>
  <c r="K79" i="12" s="1"/>
  <c r="J80" i="12"/>
  <c r="K80" i="12" s="1"/>
  <c r="J16" i="11"/>
  <c r="K16" i="11" s="1"/>
  <c r="J17" i="11"/>
  <c r="K17" i="11" s="1"/>
  <c r="J18" i="11"/>
  <c r="K18" i="11" s="1"/>
  <c r="J19" i="11"/>
  <c r="K19" i="11" s="1"/>
  <c r="J20" i="11"/>
  <c r="K20" i="11" s="1"/>
  <c r="J21" i="11"/>
  <c r="K21" i="11" s="1"/>
  <c r="J22" i="11"/>
  <c r="K22" i="11" s="1"/>
  <c r="J23" i="11"/>
  <c r="K23" i="11" s="1"/>
  <c r="J24" i="11"/>
  <c r="K24" i="11" s="1"/>
  <c r="J25" i="11"/>
  <c r="K25" i="11" s="1"/>
  <c r="J26" i="11"/>
  <c r="K26" i="11" s="1"/>
  <c r="J27" i="11"/>
  <c r="K27" i="11" s="1"/>
  <c r="J28" i="11"/>
  <c r="K28" i="11" s="1"/>
  <c r="J29" i="11"/>
  <c r="K29" i="11" s="1"/>
  <c r="J30" i="11"/>
  <c r="K30" i="11" s="1"/>
  <c r="J31" i="11"/>
  <c r="K31" i="11" s="1"/>
  <c r="J32" i="11"/>
  <c r="K32" i="11" s="1"/>
  <c r="J33" i="11"/>
  <c r="K33" i="11" s="1"/>
  <c r="J34" i="11"/>
  <c r="K34" i="11" s="1"/>
  <c r="J35" i="11"/>
  <c r="K35" i="11" s="1"/>
  <c r="J36" i="11"/>
  <c r="K36" i="11" s="1"/>
  <c r="J37" i="11"/>
  <c r="K37" i="11" s="1"/>
  <c r="J38" i="11"/>
  <c r="K38" i="11" s="1"/>
  <c r="J39" i="11"/>
  <c r="K39" i="11" s="1"/>
  <c r="J40" i="11"/>
  <c r="K40" i="11" s="1"/>
  <c r="J41" i="11"/>
  <c r="K41" i="11" s="1"/>
  <c r="J42" i="11"/>
  <c r="K42" i="11" s="1"/>
  <c r="J43" i="11"/>
  <c r="K43" i="11" s="1"/>
  <c r="J44" i="11"/>
  <c r="K44" i="11" s="1"/>
  <c r="J45" i="11"/>
  <c r="K45" i="11" s="1"/>
  <c r="J46" i="11"/>
  <c r="K46" i="11" s="1"/>
  <c r="J47" i="11"/>
  <c r="K47" i="11" s="1"/>
  <c r="J48" i="11"/>
  <c r="K48" i="11" s="1"/>
  <c r="J49" i="11"/>
  <c r="K49" i="11" s="1"/>
  <c r="J50" i="11"/>
  <c r="K50" i="11" s="1"/>
  <c r="J51" i="11"/>
  <c r="K51" i="11" s="1"/>
  <c r="J52" i="11"/>
  <c r="K52" i="11" s="1"/>
  <c r="J53" i="11"/>
  <c r="K53" i="11" s="1"/>
  <c r="J54" i="11"/>
  <c r="K54" i="11" s="1"/>
  <c r="J55" i="11"/>
  <c r="K55" i="11" s="1"/>
  <c r="J56" i="11"/>
  <c r="K56" i="11" s="1"/>
  <c r="J57" i="11"/>
  <c r="K57" i="11" s="1"/>
  <c r="J58" i="11"/>
  <c r="K58" i="11" s="1"/>
  <c r="J59" i="11"/>
  <c r="K59" i="11" s="1"/>
  <c r="J60" i="11"/>
  <c r="K60" i="11" s="1"/>
  <c r="J61" i="11"/>
  <c r="K61" i="11" s="1"/>
  <c r="J62" i="11"/>
  <c r="K62" i="11" s="1"/>
  <c r="J63" i="11"/>
  <c r="K63" i="11" s="1"/>
  <c r="J64" i="11"/>
  <c r="K64" i="11" s="1"/>
  <c r="J65" i="11"/>
  <c r="K65" i="11" s="1"/>
  <c r="J66" i="11"/>
  <c r="K66" i="11" s="1"/>
  <c r="J67" i="11"/>
  <c r="K67" i="11" s="1"/>
  <c r="J68" i="11"/>
  <c r="K68" i="11" s="1"/>
  <c r="J69" i="11"/>
  <c r="K69" i="11" s="1"/>
  <c r="J70" i="11"/>
  <c r="K70" i="11" s="1"/>
  <c r="J71" i="11"/>
  <c r="K71" i="11" s="1"/>
  <c r="J72" i="11"/>
  <c r="K72" i="11" s="1"/>
  <c r="J73" i="11"/>
  <c r="K73" i="11" s="1"/>
  <c r="J74" i="11"/>
  <c r="K74" i="11" s="1"/>
  <c r="J75" i="11"/>
  <c r="K75" i="11" s="1"/>
  <c r="J76" i="11"/>
  <c r="K76" i="11" s="1"/>
  <c r="J77" i="11"/>
  <c r="K77" i="11" s="1"/>
  <c r="J78" i="11"/>
  <c r="K78" i="11" s="1"/>
  <c r="J79" i="11"/>
  <c r="K79" i="11" s="1"/>
  <c r="J80" i="11"/>
  <c r="K80" i="11" s="1"/>
  <c r="J16" i="10"/>
  <c r="K16" i="10" s="1"/>
  <c r="J17" i="10"/>
  <c r="K17" i="10" s="1"/>
  <c r="J18" i="10"/>
  <c r="K18" i="10" s="1"/>
  <c r="J19" i="10"/>
  <c r="K19" i="10" s="1"/>
  <c r="J20" i="10"/>
  <c r="K20" i="10" s="1"/>
  <c r="J21" i="10"/>
  <c r="K21" i="10" s="1"/>
  <c r="J22" i="10"/>
  <c r="K22" i="10" s="1"/>
  <c r="J23" i="10"/>
  <c r="K23" i="10" s="1"/>
  <c r="J24" i="10"/>
  <c r="K24" i="10" s="1"/>
  <c r="J25" i="10"/>
  <c r="K25" i="10" s="1"/>
  <c r="J26" i="10"/>
  <c r="K26" i="10" s="1"/>
  <c r="J27" i="10"/>
  <c r="K27" i="10" s="1"/>
  <c r="J28" i="10"/>
  <c r="K28" i="10" s="1"/>
  <c r="J29" i="10"/>
  <c r="K29" i="10" s="1"/>
  <c r="J30" i="10"/>
  <c r="K30" i="10" s="1"/>
  <c r="J31" i="10"/>
  <c r="K31" i="10" s="1"/>
  <c r="J32" i="10"/>
  <c r="K32" i="10" s="1"/>
  <c r="J33" i="10"/>
  <c r="K33" i="10" s="1"/>
  <c r="J34" i="10"/>
  <c r="K34" i="10" s="1"/>
  <c r="J35" i="10"/>
  <c r="K35" i="10" s="1"/>
  <c r="J36" i="10"/>
  <c r="K36" i="10" s="1"/>
  <c r="J37" i="10"/>
  <c r="K37" i="10" s="1"/>
  <c r="J38" i="10"/>
  <c r="K38" i="10" s="1"/>
  <c r="J39" i="10"/>
  <c r="K39" i="10" s="1"/>
  <c r="J40" i="10"/>
  <c r="K40" i="10" s="1"/>
  <c r="J41" i="10"/>
  <c r="K41" i="10" s="1"/>
  <c r="J42" i="10"/>
  <c r="K42" i="10" s="1"/>
  <c r="J43" i="10"/>
  <c r="K43" i="10" s="1"/>
  <c r="J44" i="10"/>
  <c r="K44" i="10" s="1"/>
  <c r="J45" i="10"/>
  <c r="K45" i="10" s="1"/>
  <c r="J46" i="10"/>
  <c r="K46" i="10" s="1"/>
  <c r="J47" i="10"/>
  <c r="K47" i="10" s="1"/>
  <c r="J48" i="10"/>
  <c r="K48" i="10" s="1"/>
  <c r="J49" i="10"/>
  <c r="K49" i="10" s="1"/>
  <c r="J50" i="10"/>
  <c r="K50" i="10" s="1"/>
  <c r="J51" i="10"/>
  <c r="K51" i="10" s="1"/>
  <c r="J52" i="10"/>
  <c r="K52" i="10" s="1"/>
  <c r="J53" i="10"/>
  <c r="K53" i="10" s="1"/>
  <c r="J54" i="10"/>
  <c r="K54" i="10" s="1"/>
  <c r="J55" i="10"/>
  <c r="K55" i="10" s="1"/>
  <c r="J56" i="10"/>
  <c r="K56" i="10" s="1"/>
  <c r="J57" i="10"/>
  <c r="K57" i="10" s="1"/>
  <c r="J58" i="10"/>
  <c r="K58" i="10" s="1"/>
  <c r="J59" i="10"/>
  <c r="K59" i="10" s="1"/>
  <c r="J60" i="10"/>
  <c r="K60" i="10" s="1"/>
  <c r="J61" i="10"/>
  <c r="K61" i="10" s="1"/>
  <c r="J62" i="10"/>
  <c r="K62" i="10" s="1"/>
  <c r="J63" i="10"/>
  <c r="K63" i="10" s="1"/>
  <c r="J64" i="10"/>
  <c r="K64" i="10" s="1"/>
  <c r="J65" i="10"/>
  <c r="K65" i="10" s="1"/>
  <c r="J66" i="10"/>
  <c r="K66" i="10" s="1"/>
  <c r="J67" i="10"/>
  <c r="K67" i="10" s="1"/>
  <c r="J68" i="10"/>
  <c r="K68" i="10" s="1"/>
  <c r="J69" i="10"/>
  <c r="K69" i="10" s="1"/>
  <c r="J70" i="10"/>
  <c r="K70" i="10" s="1"/>
  <c r="J71" i="10"/>
  <c r="K71" i="10" s="1"/>
  <c r="J72" i="10"/>
  <c r="K72" i="10" s="1"/>
  <c r="J73" i="10"/>
  <c r="K73" i="10" s="1"/>
  <c r="J74" i="10"/>
  <c r="K74" i="10" s="1"/>
  <c r="J75" i="10"/>
  <c r="K75" i="10" s="1"/>
  <c r="J76" i="10"/>
  <c r="K76" i="10" s="1"/>
  <c r="J77" i="10"/>
  <c r="K77" i="10" s="1"/>
  <c r="J78" i="10"/>
  <c r="K78" i="10" s="1"/>
  <c r="J79" i="10"/>
  <c r="K79" i="10" s="1"/>
  <c r="J80" i="10"/>
  <c r="K80" i="10" s="1"/>
  <c r="J16" i="9"/>
  <c r="K16" i="9" s="1"/>
  <c r="J17" i="9"/>
  <c r="K17" i="9" s="1"/>
  <c r="J18" i="9"/>
  <c r="K18" i="9" s="1"/>
  <c r="J19" i="9"/>
  <c r="K19" i="9" s="1"/>
  <c r="J20" i="9"/>
  <c r="K20" i="9" s="1"/>
  <c r="J21" i="9"/>
  <c r="K21" i="9" s="1"/>
  <c r="J22" i="9"/>
  <c r="K22" i="9" s="1"/>
  <c r="J23" i="9"/>
  <c r="K23" i="9" s="1"/>
  <c r="J24" i="9"/>
  <c r="K24" i="9" s="1"/>
  <c r="J25" i="9"/>
  <c r="K25" i="9" s="1"/>
  <c r="J26" i="9"/>
  <c r="K26" i="9" s="1"/>
  <c r="J27" i="9"/>
  <c r="K27" i="9" s="1"/>
  <c r="J28" i="9"/>
  <c r="K28" i="9" s="1"/>
  <c r="J29" i="9"/>
  <c r="K29" i="9" s="1"/>
  <c r="J30" i="9"/>
  <c r="K30" i="9" s="1"/>
  <c r="J31" i="9"/>
  <c r="K31" i="9" s="1"/>
  <c r="J32" i="9"/>
  <c r="K32" i="9" s="1"/>
  <c r="J33" i="9"/>
  <c r="K33" i="9" s="1"/>
  <c r="J34" i="9"/>
  <c r="K34" i="9" s="1"/>
  <c r="J35" i="9"/>
  <c r="K35" i="9" s="1"/>
  <c r="J36" i="9"/>
  <c r="K36" i="9" s="1"/>
  <c r="J37" i="9"/>
  <c r="K37" i="9" s="1"/>
  <c r="J38" i="9"/>
  <c r="K38" i="9" s="1"/>
  <c r="J39" i="9"/>
  <c r="K39" i="9" s="1"/>
  <c r="J40" i="9"/>
  <c r="K40" i="9" s="1"/>
  <c r="J41" i="9"/>
  <c r="K41" i="9" s="1"/>
  <c r="J42" i="9"/>
  <c r="K42" i="9" s="1"/>
  <c r="J43" i="9"/>
  <c r="K43" i="9" s="1"/>
  <c r="J44" i="9"/>
  <c r="K44" i="9" s="1"/>
  <c r="J45" i="9"/>
  <c r="K45" i="9" s="1"/>
  <c r="J46" i="9"/>
  <c r="K46" i="9" s="1"/>
  <c r="J47" i="9"/>
  <c r="K47" i="9" s="1"/>
  <c r="J48" i="9"/>
  <c r="K48" i="9" s="1"/>
  <c r="J49" i="9"/>
  <c r="K49" i="9" s="1"/>
  <c r="J50" i="9"/>
  <c r="K50" i="9" s="1"/>
  <c r="J51" i="9"/>
  <c r="K51" i="9" s="1"/>
  <c r="J52" i="9"/>
  <c r="K52" i="9" s="1"/>
  <c r="J53" i="9"/>
  <c r="K53" i="9" s="1"/>
  <c r="J54" i="9"/>
  <c r="K54" i="9" s="1"/>
  <c r="J55" i="9"/>
  <c r="K55" i="9" s="1"/>
  <c r="J56" i="9"/>
  <c r="K56" i="9" s="1"/>
  <c r="J57" i="9"/>
  <c r="K57" i="9" s="1"/>
  <c r="J58" i="9"/>
  <c r="K58" i="9" s="1"/>
  <c r="J59" i="9"/>
  <c r="K59" i="9" s="1"/>
  <c r="J60" i="9"/>
  <c r="K60" i="9" s="1"/>
  <c r="J61" i="9"/>
  <c r="K61" i="9" s="1"/>
  <c r="J62" i="9"/>
  <c r="K62" i="9" s="1"/>
  <c r="J63" i="9"/>
  <c r="K63" i="9" s="1"/>
  <c r="J64" i="9"/>
  <c r="K64" i="9" s="1"/>
  <c r="J65" i="9"/>
  <c r="K65" i="9" s="1"/>
  <c r="J66" i="9"/>
  <c r="K66" i="9" s="1"/>
  <c r="J67" i="9"/>
  <c r="K67" i="9" s="1"/>
  <c r="J68" i="9"/>
  <c r="K68" i="9" s="1"/>
  <c r="J70" i="9"/>
  <c r="K70" i="9" s="1"/>
  <c r="J71" i="9"/>
  <c r="K71" i="9" s="1"/>
  <c r="J72" i="9"/>
  <c r="K72" i="9" s="1"/>
  <c r="J73" i="9"/>
  <c r="K73" i="9" s="1"/>
  <c r="J74" i="9"/>
  <c r="K74" i="9" s="1"/>
  <c r="J75" i="9"/>
  <c r="K75" i="9" s="1"/>
  <c r="J76" i="9"/>
  <c r="K76" i="9" s="1"/>
  <c r="J77" i="9"/>
  <c r="K77" i="9" s="1"/>
  <c r="J78" i="9"/>
  <c r="K78" i="9" s="1"/>
  <c r="J79" i="9"/>
  <c r="K79" i="9" s="1"/>
  <c r="J80" i="9"/>
  <c r="K80" i="9" s="1"/>
  <c r="J16" i="8"/>
  <c r="K16" i="8" s="1"/>
  <c r="J17" i="8"/>
  <c r="K17" i="8" s="1"/>
  <c r="J18" i="8"/>
  <c r="K18" i="8" s="1"/>
  <c r="J19" i="8"/>
  <c r="K19" i="8" s="1"/>
  <c r="J20" i="8"/>
  <c r="K20" i="8" s="1"/>
  <c r="J21" i="8"/>
  <c r="K21" i="8" s="1"/>
  <c r="J22" i="8"/>
  <c r="K22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J29" i="8"/>
  <c r="K29" i="8" s="1"/>
  <c r="J30" i="8"/>
  <c r="K30" i="8" s="1"/>
  <c r="J31" i="8"/>
  <c r="K31" i="8" s="1"/>
  <c r="J32" i="8"/>
  <c r="K32" i="8" s="1"/>
  <c r="J33" i="8"/>
  <c r="K33" i="8" s="1"/>
  <c r="J34" i="8"/>
  <c r="K34" i="8" s="1"/>
  <c r="J35" i="8"/>
  <c r="K35" i="8" s="1"/>
  <c r="J36" i="8"/>
  <c r="K36" i="8" s="1"/>
  <c r="J37" i="8"/>
  <c r="K37" i="8" s="1"/>
  <c r="J38" i="8"/>
  <c r="K38" i="8" s="1"/>
  <c r="J39" i="8"/>
  <c r="K39" i="8" s="1"/>
  <c r="J40" i="8"/>
  <c r="K40" i="8" s="1"/>
  <c r="J41" i="8"/>
  <c r="K41" i="8" s="1"/>
  <c r="J42" i="8"/>
  <c r="K42" i="8" s="1"/>
  <c r="J43" i="8"/>
  <c r="K43" i="8" s="1"/>
  <c r="J44" i="8"/>
  <c r="K44" i="8" s="1"/>
  <c r="J45" i="8"/>
  <c r="K45" i="8" s="1"/>
  <c r="J46" i="8"/>
  <c r="K46" i="8" s="1"/>
  <c r="J47" i="8"/>
  <c r="K47" i="8" s="1"/>
  <c r="J48" i="8"/>
  <c r="K48" i="8" s="1"/>
  <c r="J49" i="8"/>
  <c r="K49" i="8" s="1"/>
  <c r="J50" i="8"/>
  <c r="K50" i="8" s="1"/>
  <c r="J51" i="8"/>
  <c r="K51" i="8" s="1"/>
  <c r="J52" i="8"/>
  <c r="K52" i="8" s="1"/>
  <c r="J53" i="8"/>
  <c r="K53" i="8" s="1"/>
  <c r="J54" i="8"/>
  <c r="K54" i="8" s="1"/>
  <c r="J55" i="8"/>
  <c r="K55" i="8" s="1"/>
  <c r="J56" i="8"/>
  <c r="K56" i="8" s="1"/>
  <c r="J57" i="8"/>
  <c r="K57" i="8" s="1"/>
  <c r="J58" i="8"/>
  <c r="K58" i="8" s="1"/>
  <c r="J59" i="8"/>
  <c r="K59" i="8" s="1"/>
  <c r="J60" i="8"/>
  <c r="K60" i="8" s="1"/>
  <c r="J61" i="8"/>
  <c r="K61" i="8" s="1"/>
  <c r="J62" i="8"/>
  <c r="K62" i="8" s="1"/>
  <c r="J63" i="8"/>
  <c r="K63" i="8" s="1"/>
  <c r="J64" i="8"/>
  <c r="K64" i="8" s="1"/>
  <c r="J65" i="8"/>
  <c r="K65" i="8" s="1"/>
  <c r="J66" i="8"/>
  <c r="K66" i="8" s="1"/>
  <c r="J67" i="8"/>
  <c r="K67" i="8" s="1"/>
  <c r="J68" i="8"/>
  <c r="K68" i="8" s="1"/>
  <c r="J69" i="8"/>
  <c r="K69" i="8" s="1"/>
  <c r="J70" i="8"/>
  <c r="K70" i="8" s="1"/>
  <c r="J71" i="8"/>
  <c r="K71" i="8" s="1"/>
  <c r="J72" i="8"/>
  <c r="K72" i="8" s="1"/>
  <c r="J73" i="8"/>
  <c r="K73" i="8" s="1"/>
  <c r="J74" i="8"/>
  <c r="K74" i="8" s="1"/>
  <c r="J75" i="8"/>
  <c r="K75" i="8" s="1"/>
  <c r="J76" i="8"/>
  <c r="K76" i="8" s="1"/>
  <c r="J77" i="8"/>
  <c r="K77" i="8" s="1"/>
  <c r="J78" i="8"/>
  <c r="K78" i="8" s="1"/>
  <c r="J79" i="8"/>
  <c r="K79" i="8" s="1"/>
  <c r="J80" i="8"/>
  <c r="K80" i="8" s="1"/>
  <c r="J16" i="7"/>
  <c r="K16" i="7" s="1"/>
  <c r="J17" i="7"/>
  <c r="K17" i="7" s="1"/>
  <c r="J18" i="7"/>
  <c r="K18" i="7" s="1"/>
  <c r="J19" i="7"/>
  <c r="K19" i="7" s="1"/>
  <c r="J20" i="7"/>
  <c r="K20" i="7" s="1"/>
  <c r="J21" i="7"/>
  <c r="K21" i="7" s="1"/>
  <c r="J22" i="7"/>
  <c r="K22" i="7" s="1"/>
  <c r="J23" i="7"/>
  <c r="K23" i="7" s="1"/>
  <c r="J24" i="7"/>
  <c r="K24" i="7" s="1"/>
  <c r="J25" i="7"/>
  <c r="K25" i="7" s="1"/>
  <c r="J26" i="7"/>
  <c r="K26" i="7" s="1"/>
  <c r="J27" i="7"/>
  <c r="K27" i="7" s="1"/>
  <c r="J28" i="7"/>
  <c r="K28" i="7" s="1"/>
  <c r="J29" i="7"/>
  <c r="K29" i="7" s="1"/>
  <c r="J30" i="7"/>
  <c r="K30" i="7" s="1"/>
  <c r="J31" i="7"/>
  <c r="K31" i="7" s="1"/>
  <c r="J32" i="7"/>
  <c r="K32" i="7" s="1"/>
  <c r="J33" i="7"/>
  <c r="K33" i="7" s="1"/>
  <c r="J34" i="7"/>
  <c r="K34" i="7" s="1"/>
  <c r="J35" i="7"/>
  <c r="K35" i="7" s="1"/>
  <c r="J36" i="7"/>
  <c r="K36" i="7" s="1"/>
  <c r="J37" i="7"/>
  <c r="K37" i="7" s="1"/>
  <c r="J38" i="7"/>
  <c r="K38" i="7" s="1"/>
  <c r="J39" i="7"/>
  <c r="K39" i="7" s="1"/>
  <c r="J40" i="7"/>
  <c r="K40" i="7" s="1"/>
  <c r="J41" i="7"/>
  <c r="K41" i="7" s="1"/>
  <c r="J42" i="7"/>
  <c r="K42" i="7" s="1"/>
  <c r="J43" i="7"/>
  <c r="K43" i="7" s="1"/>
  <c r="J44" i="7"/>
  <c r="K44" i="7" s="1"/>
  <c r="J45" i="7"/>
  <c r="K45" i="7" s="1"/>
  <c r="J46" i="7"/>
  <c r="K46" i="7" s="1"/>
  <c r="J47" i="7"/>
  <c r="K47" i="7" s="1"/>
  <c r="J48" i="7"/>
  <c r="K48" i="7" s="1"/>
  <c r="J49" i="7"/>
  <c r="K49" i="7" s="1"/>
  <c r="J50" i="7"/>
  <c r="K50" i="7" s="1"/>
  <c r="J51" i="7"/>
  <c r="K51" i="7" s="1"/>
  <c r="J52" i="7"/>
  <c r="K52" i="7" s="1"/>
  <c r="J53" i="7"/>
  <c r="K53" i="7" s="1"/>
  <c r="J54" i="7"/>
  <c r="K54" i="7" s="1"/>
  <c r="J55" i="7"/>
  <c r="K55" i="7" s="1"/>
  <c r="J56" i="7"/>
  <c r="K56" i="7" s="1"/>
  <c r="J57" i="7"/>
  <c r="K57" i="7" s="1"/>
  <c r="J58" i="7"/>
  <c r="K58" i="7" s="1"/>
  <c r="J59" i="7"/>
  <c r="K59" i="7" s="1"/>
  <c r="J60" i="7"/>
  <c r="K60" i="7" s="1"/>
  <c r="J61" i="7"/>
  <c r="K61" i="7" s="1"/>
  <c r="J62" i="7"/>
  <c r="K62" i="7" s="1"/>
  <c r="J63" i="7"/>
  <c r="K63" i="7" s="1"/>
  <c r="J64" i="7"/>
  <c r="K64" i="7" s="1"/>
  <c r="J65" i="7"/>
  <c r="K65" i="7" s="1"/>
  <c r="J66" i="7"/>
  <c r="K66" i="7" s="1"/>
  <c r="J67" i="7"/>
  <c r="K67" i="7" s="1"/>
  <c r="J68" i="7"/>
  <c r="K68" i="7" s="1"/>
  <c r="J69" i="7"/>
  <c r="K69" i="7" s="1"/>
  <c r="J70" i="7"/>
  <c r="K70" i="7" s="1"/>
  <c r="J71" i="7"/>
  <c r="K71" i="7" s="1"/>
  <c r="J72" i="7"/>
  <c r="K72" i="7" s="1"/>
  <c r="J73" i="7"/>
  <c r="K73" i="7" s="1"/>
  <c r="J74" i="7"/>
  <c r="K74" i="7" s="1"/>
  <c r="J75" i="7"/>
  <c r="K75" i="7" s="1"/>
  <c r="J76" i="7"/>
  <c r="K76" i="7" s="1"/>
  <c r="J77" i="7"/>
  <c r="K77" i="7" s="1"/>
  <c r="J78" i="7"/>
  <c r="K78" i="7" s="1"/>
  <c r="J79" i="7"/>
  <c r="K79" i="7" s="1"/>
  <c r="J80" i="7"/>
  <c r="K80" i="7" s="1"/>
  <c r="J16" i="6"/>
  <c r="K16" i="6" s="1"/>
  <c r="J17" i="6"/>
  <c r="K17" i="6" s="1"/>
  <c r="J18" i="6"/>
  <c r="K18" i="6" s="1"/>
  <c r="J19" i="6"/>
  <c r="K19" i="6" s="1"/>
  <c r="J20" i="6"/>
  <c r="K20" i="6" s="1"/>
  <c r="J21" i="6"/>
  <c r="K21" i="6" s="1"/>
  <c r="J22" i="6"/>
  <c r="K22" i="6" s="1"/>
  <c r="J23" i="6"/>
  <c r="K23" i="6" s="1"/>
  <c r="J24" i="6"/>
  <c r="K24" i="6" s="1"/>
  <c r="J25" i="6"/>
  <c r="K25" i="6" s="1"/>
  <c r="J26" i="6"/>
  <c r="K26" i="6" s="1"/>
  <c r="J27" i="6"/>
  <c r="K27" i="6" s="1"/>
  <c r="J28" i="6"/>
  <c r="K28" i="6" s="1"/>
  <c r="J29" i="6"/>
  <c r="K29" i="6" s="1"/>
  <c r="J30" i="6"/>
  <c r="K30" i="6" s="1"/>
  <c r="J31" i="6"/>
  <c r="K31" i="6" s="1"/>
  <c r="J32" i="6"/>
  <c r="K32" i="6" s="1"/>
  <c r="J33" i="6"/>
  <c r="K33" i="6" s="1"/>
  <c r="J34" i="6"/>
  <c r="K34" i="6" s="1"/>
  <c r="J35" i="6"/>
  <c r="K35" i="6" s="1"/>
  <c r="J36" i="6"/>
  <c r="K36" i="6" s="1"/>
  <c r="J37" i="6"/>
  <c r="K37" i="6" s="1"/>
  <c r="J38" i="6"/>
  <c r="K38" i="6" s="1"/>
  <c r="J39" i="6"/>
  <c r="K39" i="6" s="1"/>
  <c r="J40" i="6"/>
  <c r="K40" i="6" s="1"/>
  <c r="J41" i="6"/>
  <c r="K41" i="6" s="1"/>
  <c r="J42" i="6"/>
  <c r="K42" i="6" s="1"/>
  <c r="J43" i="6"/>
  <c r="K43" i="6" s="1"/>
  <c r="J44" i="6"/>
  <c r="K44" i="6" s="1"/>
  <c r="J45" i="6"/>
  <c r="K45" i="6" s="1"/>
  <c r="J46" i="6"/>
  <c r="K46" i="6" s="1"/>
  <c r="J47" i="6"/>
  <c r="K47" i="6" s="1"/>
  <c r="J48" i="6"/>
  <c r="K48" i="6" s="1"/>
  <c r="J49" i="6"/>
  <c r="K49" i="6" s="1"/>
  <c r="J50" i="6"/>
  <c r="K50" i="6" s="1"/>
  <c r="J51" i="6"/>
  <c r="K51" i="6" s="1"/>
  <c r="J52" i="6"/>
  <c r="K52" i="6" s="1"/>
  <c r="J53" i="6"/>
  <c r="K53" i="6" s="1"/>
  <c r="J54" i="6"/>
  <c r="K54" i="6" s="1"/>
  <c r="J55" i="6"/>
  <c r="K55" i="6" s="1"/>
  <c r="J56" i="6"/>
  <c r="K56" i="6" s="1"/>
  <c r="J57" i="6"/>
  <c r="K57" i="6" s="1"/>
  <c r="J58" i="6"/>
  <c r="K58" i="6" s="1"/>
  <c r="J59" i="6"/>
  <c r="K59" i="6" s="1"/>
  <c r="J60" i="6"/>
  <c r="K60" i="6" s="1"/>
  <c r="J61" i="6"/>
  <c r="K61" i="6" s="1"/>
  <c r="J62" i="6"/>
  <c r="K62" i="6" s="1"/>
  <c r="J63" i="6"/>
  <c r="K63" i="6" s="1"/>
  <c r="J64" i="6"/>
  <c r="K64" i="6" s="1"/>
  <c r="J65" i="6"/>
  <c r="K65" i="6" s="1"/>
  <c r="J66" i="6"/>
  <c r="K66" i="6" s="1"/>
  <c r="J67" i="6"/>
  <c r="K67" i="6" s="1"/>
  <c r="J68" i="6"/>
  <c r="K68" i="6" s="1"/>
  <c r="J69" i="6"/>
  <c r="K69" i="6" s="1"/>
  <c r="J70" i="6"/>
  <c r="K70" i="6" s="1"/>
  <c r="J71" i="6"/>
  <c r="K71" i="6" s="1"/>
  <c r="J72" i="6"/>
  <c r="K72" i="6" s="1"/>
  <c r="J73" i="6"/>
  <c r="K73" i="6" s="1"/>
  <c r="J74" i="6"/>
  <c r="K74" i="6" s="1"/>
  <c r="J75" i="6"/>
  <c r="K75" i="6" s="1"/>
  <c r="J76" i="6"/>
  <c r="K76" i="6" s="1"/>
  <c r="J77" i="6"/>
  <c r="K77" i="6" s="1"/>
  <c r="J78" i="6"/>
  <c r="K78" i="6" s="1"/>
  <c r="J79" i="6"/>
  <c r="K79" i="6" s="1"/>
  <c r="J80" i="6"/>
  <c r="K80" i="6" s="1"/>
  <c r="J16" i="5"/>
  <c r="K16" i="5" s="1"/>
  <c r="J17" i="5"/>
  <c r="K17" i="5" s="1"/>
  <c r="J18" i="5"/>
  <c r="K18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  <c r="J25" i="5"/>
  <c r="K25" i="5" s="1"/>
  <c r="J26" i="5"/>
  <c r="K26" i="5" s="1"/>
  <c r="J27" i="5"/>
  <c r="K27" i="5" s="1"/>
  <c r="J28" i="5"/>
  <c r="K28" i="5" s="1"/>
  <c r="J29" i="5"/>
  <c r="K29" i="5" s="1"/>
  <c r="J30" i="5"/>
  <c r="K30" i="5" s="1"/>
  <c r="J31" i="5"/>
  <c r="K31" i="5" s="1"/>
  <c r="J32" i="5"/>
  <c r="K32" i="5" s="1"/>
  <c r="J33" i="5"/>
  <c r="K33" i="5" s="1"/>
  <c r="J34" i="5"/>
  <c r="K34" i="5" s="1"/>
  <c r="J35" i="5"/>
  <c r="K35" i="5" s="1"/>
  <c r="J36" i="5"/>
  <c r="K36" i="5" s="1"/>
  <c r="J37" i="5"/>
  <c r="K37" i="5" s="1"/>
  <c r="J38" i="5"/>
  <c r="K38" i="5" s="1"/>
  <c r="J39" i="5"/>
  <c r="K39" i="5" s="1"/>
  <c r="J40" i="5"/>
  <c r="K40" i="5" s="1"/>
  <c r="J41" i="5"/>
  <c r="K41" i="5" s="1"/>
  <c r="J42" i="5"/>
  <c r="K42" i="5" s="1"/>
  <c r="J43" i="5"/>
  <c r="K43" i="5" s="1"/>
  <c r="J44" i="5"/>
  <c r="K44" i="5" s="1"/>
  <c r="J45" i="5"/>
  <c r="K45" i="5" s="1"/>
  <c r="J46" i="5"/>
  <c r="K46" i="5" s="1"/>
  <c r="J47" i="5"/>
  <c r="K47" i="5" s="1"/>
  <c r="J48" i="5"/>
  <c r="K48" i="5" s="1"/>
  <c r="J49" i="5"/>
  <c r="K49" i="5" s="1"/>
  <c r="J50" i="5"/>
  <c r="K50" i="5" s="1"/>
  <c r="J51" i="5"/>
  <c r="K51" i="5" s="1"/>
  <c r="J52" i="5"/>
  <c r="K52" i="5" s="1"/>
  <c r="J53" i="5"/>
  <c r="K53" i="5" s="1"/>
  <c r="J54" i="5"/>
  <c r="K54" i="5" s="1"/>
  <c r="J55" i="5"/>
  <c r="K55" i="5" s="1"/>
  <c r="J56" i="5"/>
  <c r="K56" i="5" s="1"/>
  <c r="J57" i="5"/>
  <c r="K57" i="5" s="1"/>
  <c r="J58" i="5"/>
  <c r="K58" i="5" s="1"/>
  <c r="J59" i="5"/>
  <c r="K59" i="5" s="1"/>
  <c r="J60" i="5"/>
  <c r="K60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69" i="5"/>
  <c r="K69" i="5" s="1"/>
  <c r="J70" i="5"/>
  <c r="K70" i="5" s="1"/>
  <c r="J71" i="5"/>
  <c r="K71" i="5" s="1"/>
  <c r="J72" i="5"/>
  <c r="K72" i="5" s="1"/>
  <c r="J73" i="5"/>
  <c r="K73" i="5" s="1"/>
  <c r="J74" i="5"/>
  <c r="K74" i="5" s="1"/>
  <c r="J75" i="5"/>
  <c r="K75" i="5" s="1"/>
  <c r="J76" i="5"/>
  <c r="K76" i="5" s="1"/>
  <c r="J77" i="5"/>
  <c r="K77" i="5" s="1"/>
  <c r="J78" i="5"/>
  <c r="K78" i="5" s="1"/>
  <c r="J79" i="5"/>
  <c r="K79" i="5" s="1"/>
  <c r="J80" i="5"/>
  <c r="K80" i="5" s="1"/>
  <c r="J16" i="4"/>
  <c r="K16" i="4" s="1"/>
  <c r="J17" i="4"/>
  <c r="K17" i="4" s="1"/>
  <c r="J18" i="4"/>
  <c r="K18" i="4" s="1"/>
  <c r="J19" i="4"/>
  <c r="K19" i="4" s="1"/>
  <c r="J20" i="4"/>
  <c r="K20" i="4" s="1"/>
  <c r="J21" i="4"/>
  <c r="K21" i="4" s="1"/>
  <c r="J22" i="4"/>
  <c r="K22" i="4" s="1"/>
  <c r="J23" i="4"/>
  <c r="K23" i="4" s="1"/>
  <c r="J24" i="4"/>
  <c r="K24" i="4" s="1"/>
  <c r="J25" i="4"/>
  <c r="K25" i="4" s="1"/>
  <c r="J26" i="4"/>
  <c r="K26" i="4" s="1"/>
  <c r="J27" i="4"/>
  <c r="K27" i="4" s="1"/>
  <c r="J28" i="4"/>
  <c r="K28" i="4" s="1"/>
  <c r="J29" i="4"/>
  <c r="K29" i="4" s="1"/>
  <c r="J30" i="4"/>
  <c r="K30" i="4" s="1"/>
  <c r="J31" i="4"/>
  <c r="K31" i="4" s="1"/>
  <c r="J32" i="4"/>
  <c r="K32" i="4" s="1"/>
  <c r="J33" i="4"/>
  <c r="K33" i="4" s="1"/>
  <c r="J34" i="4"/>
  <c r="K34" i="4" s="1"/>
  <c r="J35" i="4"/>
  <c r="K35" i="4" s="1"/>
  <c r="J36" i="4"/>
  <c r="K36" i="4" s="1"/>
  <c r="J37" i="4"/>
  <c r="K37" i="4" s="1"/>
  <c r="J38" i="4"/>
  <c r="K38" i="4" s="1"/>
  <c r="J39" i="4"/>
  <c r="K39" i="4" s="1"/>
  <c r="J40" i="4"/>
  <c r="K40" i="4" s="1"/>
  <c r="J41" i="4"/>
  <c r="K41" i="4" s="1"/>
  <c r="J42" i="4"/>
  <c r="K42" i="4" s="1"/>
  <c r="J43" i="4"/>
  <c r="K43" i="4" s="1"/>
  <c r="J44" i="4"/>
  <c r="K44" i="4" s="1"/>
  <c r="J45" i="4"/>
  <c r="K45" i="4" s="1"/>
  <c r="J46" i="4"/>
  <c r="K46" i="4" s="1"/>
  <c r="J47" i="4"/>
  <c r="K47" i="4" s="1"/>
  <c r="J48" i="4"/>
  <c r="K48" i="4" s="1"/>
  <c r="J49" i="4"/>
  <c r="K49" i="4" s="1"/>
  <c r="J50" i="4"/>
  <c r="K50" i="4" s="1"/>
  <c r="J51" i="4"/>
  <c r="K51" i="4" s="1"/>
  <c r="J52" i="4"/>
  <c r="K52" i="4" s="1"/>
  <c r="J53" i="4"/>
  <c r="K53" i="4" s="1"/>
  <c r="J54" i="4"/>
  <c r="K54" i="4" s="1"/>
  <c r="J55" i="4"/>
  <c r="K55" i="4" s="1"/>
  <c r="J56" i="4"/>
  <c r="K56" i="4" s="1"/>
  <c r="J57" i="4"/>
  <c r="K57" i="4" s="1"/>
  <c r="J58" i="4"/>
  <c r="K58" i="4" s="1"/>
  <c r="J59" i="4"/>
  <c r="K59" i="4" s="1"/>
  <c r="J60" i="4"/>
  <c r="K60" i="4" s="1"/>
  <c r="J61" i="4"/>
  <c r="K61" i="4" s="1"/>
  <c r="J62" i="4"/>
  <c r="K62" i="4" s="1"/>
  <c r="J63" i="4"/>
  <c r="K63" i="4" s="1"/>
  <c r="J64" i="4"/>
  <c r="K64" i="4" s="1"/>
  <c r="J65" i="4"/>
  <c r="K65" i="4" s="1"/>
  <c r="J66" i="4"/>
  <c r="K66" i="4" s="1"/>
  <c r="J67" i="4"/>
  <c r="K67" i="4" s="1"/>
  <c r="J68" i="4"/>
  <c r="K68" i="4" s="1"/>
  <c r="J69" i="4"/>
  <c r="K69" i="4" s="1"/>
  <c r="J70" i="4"/>
  <c r="K70" i="4" s="1"/>
  <c r="J71" i="4"/>
  <c r="K71" i="4" s="1"/>
  <c r="J72" i="4"/>
  <c r="K72" i="4" s="1"/>
  <c r="J73" i="4"/>
  <c r="K73" i="4" s="1"/>
  <c r="J74" i="4"/>
  <c r="K74" i="4" s="1"/>
  <c r="J75" i="4"/>
  <c r="K75" i="4" s="1"/>
  <c r="J76" i="4"/>
  <c r="K76" i="4" s="1"/>
  <c r="J77" i="4"/>
  <c r="K77" i="4" s="1"/>
  <c r="J78" i="4"/>
  <c r="K78" i="4" s="1"/>
  <c r="J79" i="4"/>
  <c r="K79" i="4" s="1"/>
  <c r="J80" i="4"/>
  <c r="K80" i="4" s="1"/>
  <c r="J16" i="3"/>
  <c r="K16" i="3" s="1"/>
  <c r="J17" i="3"/>
  <c r="K17" i="3" s="1"/>
  <c r="J18" i="3"/>
  <c r="K18" i="3" s="1"/>
  <c r="J19" i="3"/>
  <c r="K19" i="3" s="1"/>
  <c r="J20" i="3"/>
  <c r="K20" i="3" s="1"/>
  <c r="J21" i="3"/>
  <c r="K21" i="3" s="1"/>
  <c r="J22" i="3"/>
  <c r="K22" i="3" s="1"/>
  <c r="J23" i="3"/>
  <c r="K23" i="3" s="1"/>
  <c r="J24" i="3"/>
  <c r="K24" i="3" s="1"/>
  <c r="J25" i="3"/>
  <c r="K25" i="3" s="1"/>
  <c r="J26" i="3"/>
  <c r="K26" i="3" s="1"/>
  <c r="J27" i="3"/>
  <c r="K27" i="3" s="1"/>
  <c r="J28" i="3"/>
  <c r="K28" i="3" s="1"/>
  <c r="J29" i="3"/>
  <c r="K29" i="3" s="1"/>
  <c r="J30" i="3"/>
  <c r="K30" i="3" s="1"/>
  <c r="J31" i="3"/>
  <c r="K31" i="3" s="1"/>
  <c r="J32" i="3"/>
  <c r="K32" i="3" s="1"/>
  <c r="J33" i="3"/>
  <c r="K33" i="3" s="1"/>
  <c r="J34" i="3"/>
  <c r="K34" i="3" s="1"/>
  <c r="J35" i="3"/>
  <c r="K35" i="3" s="1"/>
  <c r="J36" i="3"/>
  <c r="K36" i="3" s="1"/>
  <c r="J37" i="3"/>
  <c r="K37" i="3" s="1"/>
  <c r="J38" i="3"/>
  <c r="K38" i="3" s="1"/>
  <c r="J39" i="3"/>
  <c r="K39" i="3" s="1"/>
  <c r="J40" i="3"/>
  <c r="K40" i="3" s="1"/>
  <c r="J41" i="3"/>
  <c r="K41" i="3" s="1"/>
  <c r="J42" i="3"/>
  <c r="K42" i="3" s="1"/>
  <c r="J43" i="3"/>
  <c r="K43" i="3" s="1"/>
  <c r="J44" i="3"/>
  <c r="K44" i="3" s="1"/>
  <c r="J45" i="3"/>
  <c r="K45" i="3" s="1"/>
  <c r="J46" i="3"/>
  <c r="K46" i="3" s="1"/>
  <c r="J47" i="3"/>
  <c r="K47" i="3" s="1"/>
  <c r="J48" i="3"/>
  <c r="K48" i="3" s="1"/>
  <c r="J49" i="3"/>
  <c r="K49" i="3" s="1"/>
  <c r="J50" i="3"/>
  <c r="K50" i="3" s="1"/>
  <c r="J51" i="3"/>
  <c r="K51" i="3" s="1"/>
  <c r="J52" i="3"/>
  <c r="K52" i="3" s="1"/>
  <c r="J53" i="3"/>
  <c r="K53" i="3" s="1"/>
  <c r="J54" i="3"/>
  <c r="K54" i="3" s="1"/>
  <c r="J55" i="3"/>
  <c r="K55" i="3" s="1"/>
  <c r="J56" i="3"/>
  <c r="K56" i="3" s="1"/>
  <c r="J57" i="3"/>
  <c r="K57" i="3" s="1"/>
  <c r="J58" i="3"/>
  <c r="K58" i="3" s="1"/>
  <c r="J59" i="3"/>
  <c r="K59" i="3" s="1"/>
  <c r="J60" i="3"/>
  <c r="K60" i="3" s="1"/>
  <c r="J61" i="3"/>
  <c r="K61" i="3" s="1"/>
  <c r="J62" i="3"/>
  <c r="K62" i="3" s="1"/>
  <c r="J63" i="3"/>
  <c r="K63" i="3" s="1"/>
  <c r="J64" i="3"/>
  <c r="K64" i="3" s="1"/>
  <c r="J65" i="3"/>
  <c r="K65" i="3" s="1"/>
  <c r="J66" i="3"/>
  <c r="K66" i="3" s="1"/>
  <c r="J67" i="3"/>
  <c r="K67" i="3" s="1"/>
  <c r="J68" i="3"/>
  <c r="K68" i="3" s="1"/>
  <c r="J69" i="3"/>
  <c r="K69" i="3" s="1"/>
  <c r="J70" i="3"/>
  <c r="K70" i="3" s="1"/>
  <c r="J71" i="3"/>
  <c r="K71" i="3" s="1"/>
  <c r="J72" i="3"/>
  <c r="K72" i="3" s="1"/>
  <c r="J73" i="3"/>
  <c r="K73" i="3" s="1"/>
  <c r="J74" i="3"/>
  <c r="K74" i="3" s="1"/>
  <c r="J75" i="3"/>
  <c r="K75" i="3" s="1"/>
  <c r="J76" i="3"/>
  <c r="K76" i="3" s="1"/>
  <c r="J77" i="3"/>
  <c r="K77" i="3" s="1"/>
  <c r="J78" i="3"/>
  <c r="K78" i="3" s="1"/>
  <c r="J79" i="3"/>
  <c r="K79" i="3" s="1"/>
  <c r="J80" i="3"/>
  <c r="K80" i="3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9" i="2"/>
  <c r="K79" i="2" s="1"/>
  <c r="J80" i="2"/>
  <c r="K80" i="2" s="1"/>
  <c r="J16" i="14"/>
  <c r="K16" i="14" s="1"/>
  <c r="J17" i="14"/>
  <c r="K17" i="14" s="1"/>
  <c r="J18" i="14"/>
  <c r="K18" i="14" s="1"/>
  <c r="J19" i="14"/>
  <c r="K19" i="14" s="1"/>
  <c r="J20" i="14"/>
  <c r="K20" i="14" s="1"/>
  <c r="J21" i="14"/>
  <c r="K21" i="14" s="1"/>
  <c r="J22" i="14"/>
  <c r="K22" i="14" s="1"/>
  <c r="J23" i="14"/>
  <c r="K23" i="14" s="1"/>
  <c r="J24" i="14"/>
  <c r="K24" i="14" s="1"/>
  <c r="J25" i="14"/>
  <c r="K25" i="14" s="1"/>
  <c r="J26" i="14"/>
  <c r="K26" i="14" s="1"/>
  <c r="J27" i="14"/>
  <c r="K27" i="14" s="1"/>
  <c r="J28" i="14"/>
  <c r="K28" i="14" s="1"/>
  <c r="J29" i="14"/>
  <c r="K29" i="14" s="1"/>
  <c r="J30" i="14"/>
  <c r="K30" i="14" s="1"/>
  <c r="J31" i="14"/>
  <c r="K31" i="14" s="1"/>
  <c r="J32" i="14"/>
  <c r="K32" i="14" s="1"/>
  <c r="J33" i="14"/>
  <c r="K33" i="14" s="1"/>
  <c r="J34" i="14"/>
  <c r="K34" i="14" s="1"/>
  <c r="J35" i="14"/>
  <c r="K35" i="14" s="1"/>
  <c r="J36" i="14"/>
  <c r="K36" i="14" s="1"/>
  <c r="J37" i="14"/>
  <c r="K37" i="14" s="1"/>
  <c r="J38" i="14"/>
  <c r="K38" i="14" s="1"/>
  <c r="J39" i="14"/>
  <c r="K39" i="14" s="1"/>
  <c r="J40" i="14"/>
  <c r="K40" i="14" s="1"/>
  <c r="J41" i="14"/>
  <c r="K41" i="14" s="1"/>
  <c r="J42" i="14"/>
  <c r="K42" i="14" s="1"/>
  <c r="J43" i="14"/>
  <c r="K43" i="14" s="1"/>
  <c r="J44" i="14"/>
  <c r="K44" i="14" s="1"/>
  <c r="J45" i="14"/>
  <c r="K45" i="14" s="1"/>
  <c r="J46" i="14"/>
  <c r="K46" i="14" s="1"/>
  <c r="J47" i="14"/>
  <c r="K47" i="14" s="1"/>
  <c r="J48" i="14"/>
  <c r="K48" i="14" s="1"/>
  <c r="J49" i="14"/>
  <c r="K49" i="14" s="1"/>
  <c r="J50" i="14"/>
  <c r="K50" i="14" s="1"/>
  <c r="J51" i="14"/>
  <c r="K51" i="14" s="1"/>
  <c r="J52" i="14"/>
  <c r="K52" i="14" s="1"/>
  <c r="J53" i="14"/>
  <c r="K53" i="14" s="1"/>
  <c r="J54" i="14"/>
  <c r="K54" i="14" s="1"/>
  <c r="J55" i="14"/>
  <c r="K55" i="14" s="1"/>
  <c r="J56" i="14"/>
  <c r="K56" i="14" s="1"/>
  <c r="J57" i="14"/>
  <c r="K57" i="14" s="1"/>
  <c r="J58" i="14"/>
  <c r="K58" i="14" s="1"/>
  <c r="J59" i="14"/>
  <c r="K59" i="14" s="1"/>
  <c r="J60" i="14"/>
  <c r="K60" i="14" s="1"/>
  <c r="J61" i="14"/>
  <c r="K61" i="14" s="1"/>
  <c r="J62" i="14"/>
  <c r="K62" i="14" s="1"/>
  <c r="J63" i="14"/>
  <c r="K63" i="14" s="1"/>
  <c r="J64" i="14"/>
  <c r="K64" i="14" s="1"/>
  <c r="J65" i="14"/>
  <c r="K65" i="14" s="1"/>
  <c r="J66" i="14"/>
  <c r="K66" i="14" s="1"/>
  <c r="J67" i="14"/>
  <c r="K67" i="14" s="1"/>
  <c r="J68" i="14"/>
  <c r="K68" i="14" s="1"/>
  <c r="J69" i="14"/>
  <c r="K69" i="14" s="1"/>
  <c r="J70" i="14"/>
  <c r="K70" i="14" s="1"/>
  <c r="J71" i="14"/>
  <c r="K71" i="14" s="1"/>
  <c r="J72" i="14"/>
  <c r="K72" i="14" s="1"/>
  <c r="J73" i="14"/>
  <c r="K73" i="14" s="1"/>
  <c r="J74" i="14"/>
  <c r="K74" i="14" s="1"/>
  <c r="J75" i="14"/>
  <c r="K75" i="14" s="1"/>
  <c r="J76" i="14"/>
  <c r="K76" i="14" s="1"/>
  <c r="J77" i="14"/>
  <c r="K77" i="14" s="1"/>
  <c r="J78" i="14"/>
  <c r="K78" i="14" s="1"/>
  <c r="J79" i="14"/>
  <c r="K79" i="14" s="1"/>
  <c r="J80" i="14"/>
  <c r="K80" i="14" s="1"/>
  <c r="J25" i="13"/>
  <c r="J26" i="13"/>
  <c r="J27" i="13"/>
  <c r="G25" i="13"/>
  <c r="G26" i="13"/>
  <c r="G27" i="13"/>
  <c r="J38" i="13"/>
  <c r="J39" i="13"/>
  <c r="J40" i="13"/>
  <c r="J41" i="13"/>
  <c r="J42" i="13"/>
  <c r="G38" i="13"/>
  <c r="G39" i="13"/>
  <c r="G40" i="13"/>
  <c r="G15" i="13"/>
  <c r="G16" i="13"/>
  <c r="J15" i="13"/>
  <c r="J16" i="13"/>
  <c r="J48" i="13"/>
  <c r="J49" i="13"/>
  <c r="G48" i="13"/>
  <c r="G49" i="13"/>
  <c r="K39" i="13" l="1"/>
  <c r="K15" i="13"/>
  <c r="K48" i="13"/>
  <c r="K25" i="13"/>
  <c r="K26" i="13"/>
  <c r="K38" i="13"/>
  <c r="G24" i="13"/>
  <c r="J17" i="13" l="1"/>
  <c r="J18" i="13"/>
  <c r="J19" i="13"/>
  <c r="J20" i="13"/>
  <c r="J21" i="13"/>
  <c r="J22" i="13"/>
  <c r="J23" i="13"/>
  <c r="J24" i="13"/>
  <c r="J28" i="13"/>
  <c r="J29" i="13"/>
  <c r="J30" i="13"/>
  <c r="J31" i="13"/>
  <c r="J32" i="13"/>
  <c r="J33" i="13"/>
  <c r="J34" i="13"/>
  <c r="J35" i="13"/>
  <c r="J36" i="13"/>
  <c r="J37" i="13"/>
  <c r="J43" i="13"/>
  <c r="J44" i="13"/>
  <c r="J45" i="13"/>
  <c r="J46" i="13"/>
  <c r="J47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9" i="13"/>
  <c r="J70" i="13"/>
  <c r="J71" i="13"/>
  <c r="J72" i="13"/>
  <c r="J73" i="13"/>
  <c r="J74" i="13"/>
  <c r="J75" i="13"/>
  <c r="J76" i="13"/>
  <c r="J77" i="13"/>
  <c r="J78" i="13"/>
  <c r="J79" i="13"/>
  <c r="J14" i="13"/>
  <c r="G17" i="13"/>
  <c r="G18" i="13"/>
  <c r="G19" i="13"/>
  <c r="G20" i="13"/>
  <c r="G21" i="13"/>
  <c r="G22" i="13"/>
  <c r="G23" i="13"/>
  <c r="G28" i="13"/>
  <c r="G29" i="13"/>
  <c r="G30" i="13"/>
  <c r="G31" i="13"/>
  <c r="G32" i="13"/>
  <c r="G33" i="13"/>
  <c r="G34" i="13"/>
  <c r="G35" i="13"/>
  <c r="G36" i="13"/>
  <c r="G37" i="13"/>
  <c r="G41" i="13"/>
  <c r="G42" i="13"/>
  <c r="G43" i="13"/>
  <c r="G44" i="13"/>
  <c r="G45" i="13"/>
  <c r="G46" i="13"/>
  <c r="G47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14" i="13"/>
  <c r="F80" i="14"/>
  <c r="F79" i="14"/>
  <c r="F78" i="14"/>
  <c r="F77" i="14"/>
  <c r="F76" i="14"/>
  <c r="F75" i="14"/>
  <c r="F74" i="14"/>
  <c r="F73" i="14"/>
  <c r="F72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2" i="14"/>
  <c r="F51" i="14"/>
  <c r="F50" i="14"/>
  <c r="F48" i="14"/>
  <c r="F47" i="14"/>
  <c r="F46" i="14"/>
  <c r="F45" i="14"/>
  <c r="F43" i="14"/>
  <c r="F42" i="14"/>
  <c r="F41" i="14"/>
  <c r="F38" i="14"/>
  <c r="F37" i="14"/>
  <c r="F36" i="14"/>
  <c r="F35" i="14"/>
  <c r="F34" i="14"/>
  <c r="F33" i="14"/>
  <c r="F32" i="14"/>
  <c r="F31" i="14"/>
  <c r="F30" i="14"/>
  <c r="F29" i="14"/>
  <c r="F28" i="14"/>
  <c r="F25" i="14"/>
  <c r="F24" i="14"/>
  <c r="F23" i="14"/>
  <c r="F22" i="14"/>
  <c r="F20" i="14"/>
  <c r="F19" i="14"/>
  <c r="F18" i="14"/>
  <c r="F17" i="14"/>
  <c r="J15" i="14"/>
  <c r="K15" i="14" s="1"/>
  <c r="F15" i="14"/>
  <c r="K81" i="14" l="1"/>
  <c r="J15" i="2"/>
  <c r="F79" i="13"/>
  <c r="F78" i="13"/>
  <c r="F77" i="13"/>
  <c r="F76" i="13"/>
  <c r="F75" i="13"/>
  <c r="F74" i="13"/>
  <c r="F73" i="13"/>
  <c r="F72" i="13"/>
  <c r="F71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1" i="13"/>
  <c r="F50" i="13"/>
  <c r="F49" i="13"/>
  <c r="F47" i="13"/>
  <c r="F46" i="13"/>
  <c r="F45" i="13"/>
  <c r="F44" i="13"/>
  <c r="F42" i="13"/>
  <c r="F41" i="13"/>
  <c r="F40" i="13"/>
  <c r="F37" i="13"/>
  <c r="F36" i="13"/>
  <c r="F35" i="13"/>
  <c r="F34" i="13"/>
  <c r="F33" i="13"/>
  <c r="F32" i="13"/>
  <c r="F31" i="13"/>
  <c r="F30" i="13"/>
  <c r="F29" i="13"/>
  <c r="F28" i="13"/>
  <c r="F27" i="13"/>
  <c r="F24" i="13"/>
  <c r="F23" i="13"/>
  <c r="F22" i="13"/>
  <c r="F21" i="13"/>
  <c r="F19" i="13"/>
  <c r="F18" i="13"/>
  <c r="F17" i="13"/>
  <c r="F16" i="13"/>
  <c r="F14" i="13"/>
  <c r="F80" i="12"/>
  <c r="F79" i="12"/>
  <c r="F78" i="12"/>
  <c r="F77" i="12"/>
  <c r="F76" i="12"/>
  <c r="F75" i="12"/>
  <c r="F74" i="12"/>
  <c r="F73" i="12"/>
  <c r="F72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2" i="12"/>
  <c r="F51" i="12"/>
  <c r="F50" i="12"/>
  <c r="F48" i="12"/>
  <c r="F47" i="12"/>
  <c r="F46" i="12"/>
  <c r="F45" i="12"/>
  <c r="F43" i="12"/>
  <c r="F42" i="12"/>
  <c r="F41" i="12"/>
  <c r="F38" i="12"/>
  <c r="F37" i="12"/>
  <c r="F36" i="12"/>
  <c r="F35" i="12"/>
  <c r="F34" i="12"/>
  <c r="F33" i="12"/>
  <c r="F32" i="12"/>
  <c r="F31" i="12"/>
  <c r="F30" i="12"/>
  <c r="F29" i="12"/>
  <c r="F28" i="12"/>
  <c r="F25" i="12"/>
  <c r="F24" i="12"/>
  <c r="F23" i="12"/>
  <c r="F22" i="12"/>
  <c r="F20" i="12"/>
  <c r="F19" i="12"/>
  <c r="F18" i="12"/>
  <c r="F17" i="12"/>
  <c r="J15" i="12"/>
  <c r="F15" i="12"/>
  <c r="F80" i="11"/>
  <c r="F79" i="11"/>
  <c r="F78" i="11"/>
  <c r="F77" i="11"/>
  <c r="F76" i="11"/>
  <c r="F75" i="11"/>
  <c r="F74" i="11"/>
  <c r="F73" i="11"/>
  <c r="F72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2" i="11"/>
  <c r="F51" i="11"/>
  <c r="F50" i="11"/>
  <c r="F48" i="11"/>
  <c r="F47" i="11"/>
  <c r="F46" i="11"/>
  <c r="F45" i="11"/>
  <c r="F43" i="11"/>
  <c r="F42" i="11"/>
  <c r="F41" i="11"/>
  <c r="F38" i="11"/>
  <c r="F37" i="11"/>
  <c r="F36" i="11"/>
  <c r="F35" i="11"/>
  <c r="F34" i="11"/>
  <c r="F33" i="11"/>
  <c r="F32" i="11"/>
  <c r="F31" i="11"/>
  <c r="F30" i="11"/>
  <c r="F29" i="11"/>
  <c r="F28" i="11"/>
  <c r="F25" i="11"/>
  <c r="F24" i="11"/>
  <c r="F23" i="11"/>
  <c r="F22" i="11"/>
  <c r="F20" i="11"/>
  <c r="F19" i="11"/>
  <c r="F18" i="11"/>
  <c r="F17" i="11"/>
  <c r="J15" i="11"/>
  <c r="F15" i="11"/>
  <c r="F80" i="10"/>
  <c r="F79" i="10"/>
  <c r="F78" i="10"/>
  <c r="F77" i="10"/>
  <c r="F76" i="10"/>
  <c r="F75" i="10"/>
  <c r="F74" i="10"/>
  <c r="F73" i="10"/>
  <c r="F72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2" i="10"/>
  <c r="F51" i="10"/>
  <c r="F50" i="10"/>
  <c r="F48" i="10"/>
  <c r="F47" i="10"/>
  <c r="F46" i="10"/>
  <c r="F45" i="10"/>
  <c r="F43" i="10"/>
  <c r="F42" i="10"/>
  <c r="F41" i="10"/>
  <c r="F38" i="10"/>
  <c r="F37" i="10"/>
  <c r="F36" i="10"/>
  <c r="F35" i="10"/>
  <c r="F34" i="10"/>
  <c r="F33" i="10"/>
  <c r="F32" i="10"/>
  <c r="F31" i="10"/>
  <c r="F30" i="10"/>
  <c r="F29" i="10"/>
  <c r="F28" i="10"/>
  <c r="F25" i="10"/>
  <c r="F24" i="10"/>
  <c r="F23" i="10"/>
  <c r="F22" i="10"/>
  <c r="F20" i="10"/>
  <c r="F19" i="10"/>
  <c r="F18" i="10"/>
  <c r="F17" i="10"/>
  <c r="J15" i="10"/>
  <c r="K15" i="10" s="1"/>
  <c r="F15" i="10"/>
  <c r="F80" i="9"/>
  <c r="F79" i="9"/>
  <c r="F78" i="9"/>
  <c r="F77" i="9"/>
  <c r="F76" i="9"/>
  <c r="F75" i="9"/>
  <c r="F74" i="9"/>
  <c r="F73" i="9"/>
  <c r="F72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2" i="9"/>
  <c r="F51" i="9"/>
  <c r="F50" i="9"/>
  <c r="F48" i="9"/>
  <c r="F47" i="9"/>
  <c r="F46" i="9"/>
  <c r="F45" i="9"/>
  <c r="F43" i="9"/>
  <c r="F42" i="9"/>
  <c r="F41" i="9"/>
  <c r="F38" i="9"/>
  <c r="F37" i="9"/>
  <c r="F36" i="9"/>
  <c r="F35" i="9"/>
  <c r="F34" i="9"/>
  <c r="F33" i="9"/>
  <c r="F32" i="9"/>
  <c r="F31" i="9"/>
  <c r="F30" i="9"/>
  <c r="F29" i="9"/>
  <c r="F28" i="9"/>
  <c r="F25" i="9"/>
  <c r="F24" i="9"/>
  <c r="F23" i="9"/>
  <c r="F22" i="9"/>
  <c r="F20" i="9"/>
  <c r="F19" i="9"/>
  <c r="F18" i="9"/>
  <c r="F17" i="9"/>
  <c r="J15" i="9"/>
  <c r="F15" i="9"/>
  <c r="F80" i="8"/>
  <c r="F79" i="8"/>
  <c r="F78" i="8"/>
  <c r="F77" i="8"/>
  <c r="F76" i="8"/>
  <c r="F75" i="8"/>
  <c r="F74" i="8"/>
  <c r="F73" i="8"/>
  <c r="F72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2" i="8"/>
  <c r="F51" i="8"/>
  <c r="F50" i="8"/>
  <c r="F48" i="8"/>
  <c r="F47" i="8"/>
  <c r="F46" i="8"/>
  <c r="F45" i="8"/>
  <c r="F43" i="8"/>
  <c r="F42" i="8"/>
  <c r="F41" i="8"/>
  <c r="F38" i="8"/>
  <c r="F37" i="8"/>
  <c r="F36" i="8"/>
  <c r="F35" i="8"/>
  <c r="F34" i="8"/>
  <c r="F33" i="8"/>
  <c r="F32" i="8"/>
  <c r="F31" i="8"/>
  <c r="F30" i="8"/>
  <c r="F29" i="8"/>
  <c r="F28" i="8"/>
  <c r="F25" i="8"/>
  <c r="F24" i="8"/>
  <c r="F23" i="8"/>
  <c r="F22" i="8"/>
  <c r="F20" i="8"/>
  <c r="F19" i="8"/>
  <c r="F18" i="8"/>
  <c r="F17" i="8"/>
  <c r="J15" i="8"/>
  <c r="F15" i="8"/>
  <c r="F80" i="7"/>
  <c r="F79" i="7"/>
  <c r="F78" i="7"/>
  <c r="F77" i="7"/>
  <c r="F76" i="7"/>
  <c r="F75" i="7"/>
  <c r="F74" i="7"/>
  <c r="F73" i="7"/>
  <c r="F72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2" i="7"/>
  <c r="F51" i="7"/>
  <c r="F50" i="7"/>
  <c r="F48" i="7"/>
  <c r="F47" i="7"/>
  <c r="F46" i="7"/>
  <c r="F45" i="7"/>
  <c r="F43" i="7"/>
  <c r="F42" i="7"/>
  <c r="F41" i="7"/>
  <c r="F38" i="7"/>
  <c r="F37" i="7"/>
  <c r="F36" i="7"/>
  <c r="F35" i="7"/>
  <c r="F34" i="7"/>
  <c r="F33" i="7"/>
  <c r="F32" i="7"/>
  <c r="F31" i="7"/>
  <c r="F30" i="7"/>
  <c r="F29" i="7"/>
  <c r="F28" i="7"/>
  <c r="F25" i="7"/>
  <c r="F24" i="7"/>
  <c r="F23" i="7"/>
  <c r="F22" i="7"/>
  <c r="F20" i="7"/>
  <c r="F19" i="7"/>
  <c r="F18" i="7"/>
  <c r="F17" i="7"/>
  <c r="J15" i="7"/>
  <c r="F15" i="7"/>
  <c r="F80" i="6"/>
  <c r="F79" i="6"/>
  <c r="F78" i="6"/>
  <c r="F77" i="6"/>
  <c r="F76" i="6"/>
  <c r="F75" i="6"/>
  <c r="F74" i="6"/>
  <c r="F73" i="6"/>
  <c r="F72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2" i="6"/>
  <c r="F51" i="6"/>
  <c r="F50" i="6"/>
  <c r="F48" i="6"/>
  <c r="F47" i="6"/>
  <c r="F46" i="6"/>
  <c r="F45" i="6"/>
  <c r="F43" i="6"/>
  <c r="F42" i="6"/>
  <c r="F41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3" i="6"/>
  <c r="F22" i="6"/>
  <c r="F20" i="6"/>
  <c r="F19" i="6"/>
  <c r="F18" i="6"/>
  <c r="F17" i="6"/>
  <c r="J15" i="6"/>
  <c r="F15" i="6"/>
  <c r="F80" i="5"/>
  <c r="F79" i="5"/>
  <c r="F78" i="5"/>
  <c r="F77" i="5"/>
  <c r="F76" i="5"/>
  <c r="F75" i="5"/>
  <c r="F74" i="5"/>
  <c r="F73" i="5"/>
  <c r="F72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2" i="5"/>
  <c r="F51" i="5"/>
  <c r="F50" i="5"/>
  <c r="F48" i="5"/>
  <c r="F47" i="5"/>
  <c r="F46" i="5"/>
  <c r="F45" i="5"/>
  <c r="F43" i="5"/>
  <c r="F42" i="5"/>
  <c r="F41" i="5"/>
  <c r="F38" i="5"/>
  <c r="F37" i="5"/>
  <c r="F36" i="5"/>
  <c r="F35" i="5"/>
  <c r="F34" i="5"/>
  <c r="F33" i="5"/>
  <c r="F32" i="5"/>
  <c r="F31" i="5"/>
  <c r="F30" i="5"/>
  <c r="F29" i="5"/>
  <c r="F28" i="5"/>
  <c r="F25" i="5"/>
  <c r="F24" i="5"/>
  <c r="F23" i="5"/>
  <c r="F22" i="5"/>
  <c r="F20" i="5"/>
  <c r="F19" i="5"/>
  <c r="F18" i="5"/>
  <c r="F17" i="5"/>
  <c r="J15" i="5"/>
  <c r="F15" i="5"/>
  <c r="F80" i="4"/>
  <c r="F79" i="4"/>
  <c r="F78" i="4"/>
  <c r="F77" i="4"/>
  <c r="F76" i="4"/>
  <c r="F75" i="4"/>
  <c r="F74" i="4"/>
  <c r="F73" i="4"/>
  <c r="F72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2" i="4"/>
  <c r="F51" i="4"/>
  <c r="F50" i="4"/>
  <c r="F48" i="4"/>
  <c r="F47" i="4"/>
  <c r="F46" i="4"/>
  <c r="F45" i="4"/>
  <c r="F43" i="4"/>
  <c r="F42" i="4"/>
  <c r="F41" i="4"/>
  <c r="F38" i="4"/>
  <c r="F37" i="4"/>
  <c r="F36" i="4"/>
  <c r="F35" i="4"/>
  <c r="F34" i="4"/>
  <c r="F33" i="4"/>
  <c r="F32" i="4"/>
  <c r="F31" i="4"/>
  <c r="F30" i="4"/>
  <c r="F29" i="4"/>
  <c r="F28" i="4"/>
  <c r="F25" i="4"/>
  <c r="F24" i="4"/>
  <c r="F23" i="4"/>
  <c r="F22" i="4"/>
  <c r="F20" i="4"/>
  <c r="F19" i="4"/>
  <c r="F18" i="4"/>
  <c r="F17" i="4"/>
  <c r="J15" i="4"/>
  <c r="F15" i="4"/>
  <c r="F80" i="3"/>
  <c r="F79" i="3"/>
  <c r="F78" i="3"/>
  <c r="F77" i="3"/>
  <c r="F76" i="3"/>
  <c r="F75" i="3"/>
  <c r="F74" i="3"/>
  <c r="F73" i="3"/>
  <c r="F72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2" i="3"/>
  <c r="F51" i="3"/>
  <c r="F50" i="3"/>
  <c r="F48" i="3"/>
  <c r="F47" i="3"/>
  <c r="F46" i="3"/>
  <c r="F45" i="3"/>
  <c r="F43" i="3"/>
  <c r="F42" i="3"/>
  <c r="F41" i="3"/>
  <c r="F38" i="3"/>
  <c r="F37" i="3"/>
  <c r="F36" i="3"/>
  <c r="F35" i="3"/>
  <c r="F34" i="3"/>
  <c r="F33" i="3"/>
  <c r="F32" i="3"/>
  <c r="F31" i="3"/>
  <c r="F30" i="3"/>
  <c r="F29" i="3"/>
  <c r="F28" i="3"/>
  <c r="F25" i="3"/>
  <c r="F24" i="3"/>
  <c r="F23" i="3"/>
  <c r="F22" i="3"/>
  <c r="F20" i="3"/>
  <c r="F19" i="3"/>
  <c r="F18" i="3"/>
  <c r="F17" i="3"/>
  <c r="J15" i="3"/>
  <c r="F15" i="3"/>
  <c r="K15" i="4" l="1"/>
  <c r="K15" i="9"/>
  <c r="K15" i="8"/>
  <c r="K15" i="11"/>
  <c r="K15" i="12"/>
  <c r="K15" i="7"/>
  <c r="K15" i="6"/>
  <c r="K81" i="6" s="1"/>
  <c r="K15" i="5"/>
  <c r="K15" i="3"/>
  <c r="K81" i="3" s="1"/>
  <c r="K20" i="13"/>
  <c r="K43" i="13"/>
  <c r="K52" i="13"/>
  <c r="K70" i="13"/>
  <c r="K81" i="4" l="1"/>
  <c r="K81" i="11"/>
  <c r="K81" i="8"/>
  <c r="K81" i="5"/>
  <c r="K81" i="7"/>
  <c r="K81" i="10"/>
  <c r="K55" i="13"/>
  <c r="K32" i="13"/>
  <c r="K40" i="13"/>
  <c r="K69" i="13"/>
  <c r="K53" i="13"/>
  <c r="K30" i="13"/>
  <c r="K74" i="13"/>
  <c r="K28" i="13"/>
  <c r="K41" i="13"/>
  <c r="F80" i="2"/>
  <c r="F79" i="2"/>
  <c r="K78" i="13" s="1"/>
  <c r="F78" i="2"/>
  <c r="K77" i="13" s="1"/>
  <c r="F77" i="2"/>
  <c r="K76" i="13" s="1"/>
  <c r="F76" i="2"/>
  <c r="K75" i="13" s="1"/>
  <c r="F75" i="2"/>
  <c r="F74" i="2"/>
  <c r="K73" i="13" s="1"/>
  <c r="F73" i="2"/>
  <c r="K72" i="13" s="1"/>
  <c r="F72" i="2"/>
  <c r="K71" i="13" s="1"/>
  <c r="F70" i="2"/>
  <c r="F69" i="2"/>
  <c r="F68" i="2"/>
  <c r="K67" i="13" s="1"/>
  <c r="F67" i="2"/>
  <c r="K66" i="13" s="1"/>
  <c r="F66" i="2"/>
  <c r="K65" i="13" s="1"/>
  <c r="F65" i="2"/>
  <c r="K64" i="13" s="1"/>
  <c r="F64" i="2"/>
  <c r="K63" i="13" s="1"/>
  <c r="F63" i="2"/>
  <c r="K62" i="13" s="1"/>
  <c r="F62" i="2"/>
  <c r="K61" i="13" s="1"/>
  <c r="F61" i="2"/>
  <c r="K60" i="13" s="1"/>
  <c r="F60" i="2"/>
  <c r="K59" i="13" s="1"/>
  <c r="F59" i="2"/>
  <c r="K58" i="13" s="1"/>
  <c r="F58" i="2"/>
  <c r="K57" i="13" s="1"/>
  <c r="F57" i="2"/>
  <c r="K56" i="13" s="1"/>
  <c r="F56" i="2"/>
  <c r="F55" i="2"/>
  <c r="K54" i="13" s="1"/>
  <c r="F54" i="2"/>
  <c r="F52" i="2"/>
  <c r="K51" i="13" s="1"/>
  <c r="F51" i="2"/>
  <c r="K50" i="13" s="1"/>
  <c r="F50" i="2"/>
  <c r="K49" i="13" s="1"/>
  <c r="F48" i="2"/>
  <c r="K47" i="13" s="1"/>
  <c r="F47" i="2"/>
  <c r="K46" i="13" s="1"/>
  <c r="F46" i="2"/>
  <c r="K45" i="13" s="1"/>
  <c r="F45" i="2"/>
  <c r="K44" i="13" s="1"/>
  <c r="F43" i="2"/>
  <c r="K42" i="13" s="1"/>
  <c r="F42" i="2"/>
  <c r="F41" i="2"/>
  <c r="F38" i="2"/>
  <c r="K37" i="13" s="1"/>
  <c r="F37" i="2"/>
  <c r="K36" i="13" s="1"/>
  <c r="F36" i="2"/>
  <c r="K35" i="13" s="1"/>
  <c r="F35" i="2"/>
  <c r="K34" i="13" s="1"/>
  <c r="F34" i="2"/>
  <c r="K33" i="13" s="1"/>
  <c r="F33" i="2"/>
  <c r="F32" i="2"/>
  <c r="K31" i="13" s="1"/>
  <c r="F31" i="2"/>
  <c r="F30" i="2"/>
  <c r="K29" i="13" s="1"/>
  <c r="F29" i="2"/>
  <c r="F28" i="2"/>
  <c r="K27" i="13" s="1"/>
  <c r="F25" i="2"/>
  <c r="K24" i="13" s="1"/>
  <c r="F24" i="2"/>
  <c r="K23" i="13" s="1"/>
  <c r="F23" i="2"/>
  <c r="K22" i="13" s="1"/>
  <c r="F22" i="2"/>
  <c r="K21" i="13" s="1"/>
  <c r="K19" i="13"/>
  <c r="F20" i="2"/>
  <c r="K18" i="13"/>
  <c r="F19" i="2"/>
  <c r="K17" i="13"/>
  <c r="F18" i="2"/>
  <c r="K16" i="13"/>
  <c r="F17" i="2"/>
  <c r="K15" i="2"/>
  <c r="K14" i="13" s="1"/>
  <c r="F15" i="2"/>
  <c r="K81" i="2" l="1"/>
  <c r="K79" i="13"/>
  <c r="K81" i="12" l="1"/>
  <c r="J69" i="9"/>
  <c r="K69" i="9" s="1"/>
  <c r="K68" i="13" s="1"/>
  <c r="K80" i="13" s="1"/>
  <c r="J68" i="13"/>
  <c r="K81" i="9" l="1"/>
</calcChain>
</file>

<file path=xl/sharedStrings.xml><?xml version="1.0" encoding="utf-8"?>
<sst xmlns="http://schemas.openxmlformats.org/spreadsheetml/2006/main" count="2926" uniqueCount="171">
  <si>
    <t>SKUPAJ</t>
  </si>
  <si>
    <t>ARTIKEL</t>
  </si>
  <si>
    <t>TOLMIN</t>
  </si>
  <si>
    <t>PODBRDO</t>
  </si>
  <si>
    <t>PETROVO BRDO</t>
  </si>
  <si>
    <t>ENOTA MERE</t>
  </si>
  <si>
    <t>Ponudnik:</t>
  </si>
  <si>
    <t>Naročnik: DOM UPOKOJENCEV PODBRDO</t>
  </si>
  <si>
    <t xml:space="preserve">               PODBRDO 33</t>
  </si>
  <si>
    <t xml:space="preserve">               5243 PODBRDO</t>
  </si>
  <si>
    <t>PREDRAČUN št.:</t>
  </si>
  <si>
    <t xml:space="preserve">                                                                  SADJE IN ZELENJAVA</t>
  </si>
  <si>
    <t>DATUM</t>
  </si>
  <si>
    <t>žig in podpis ponudnika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</si>
  <si>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</si>
  <si>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</si>
  <si>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</si>
  <si>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</si>
  <si>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</si>
  <si>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</si>
  <si>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</si>
  <si>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</si>
  <si>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</si>
  <si>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</si>
  <si>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</si>
  <si>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</si>
  <si>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</si>
  <si>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</si>
  <si>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</si>
  <si>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</si>
  <si>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</si>
  <si>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</si>
  <si>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</si>
  <si>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</si>
  <si>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</si>
  <si>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</si>
  <si>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</si>
  <si>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</si>
  <si>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</si>
  <si>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</si>
  <si>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</si>
  <si>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</si>
  <si>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</si>
  <si>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</si>
  <si>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</si>
  <si>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</si>
  <si>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</si>
  <si>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</si>
  <si>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</si>
  <si>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</si>
  <si>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</si>
  <si>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</si>
  <si>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</si>
  <si>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</si>
  <si>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</si>
  <si>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</si>
  <si>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</si>
  <si>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</si>
  <si>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</si>
  <si>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</si>
  <si>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</si>
  <si>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</si>
  <si>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</si>
  <si>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</si>
  <si>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</si>
  <si>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</si>
  <si>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</si>
  <si>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</si>
  <si>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</si>
  <si>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</si>
  <si>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</si>
  <si>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Bučke</t>
  </si>
  <si>
    <t>Cvetača</t>
  </si>
  <si>
    <t>Čebula</t>
  </si>
  <si>
    <t>Fižol, tetovec</t>
  </si>
  <si>
    <t>Jajčevci</t>
  </si>
  <si>
    <t>Koleraba rumena</t>
  </si>
  <si>
    <t>Korenje</t>
  </si>
  <si>
    <t>Krompir</t>
  </si>
  <si>
    <t>Kumare</t>
  </si>
  <si>
    <t>Ohrovt</t>
  </si>
  <si>
    <t>Paprika, sveža, rumena</t>
  </si>
  <si>
    <t>Paprika, sveža, zelena</t>
  </si>
  <si>
    <t>Paprika, sveža, rdeča</t>
  </si>
  <si>
    <t>Paradižnik</t>
  </si>
  <si>
    <t>Peteršilj</t>
  </si>
  <si>
    <t>Radič, zeleni</t>
  </si>
  <si>
    <t>Solata, kristalka</t>
  </si>
  <si>
    <t>Solata, endivija</t>
  </si>
  <si>
    <t>Zelena, gomolj</t>
  </si>
  <si>
    <t>Zelje, kitajsko</t>
  </si>
  <si>
    <t>Banane</t>
  </si>
  <si>
    <t>Breskve</t>
  </si>
  <si>
    <t>Češnje</t>
  </si>
  <si>
    <t>Grozdje rdeče, namizno</t>
  </si>
  <si>
    <t>Jagode</t>
  </si>
  <si>
    <t>Kivi</t>
  </si>
  <si>
    <t>Kostanj</t>
  </si>
  <si>
    <t>Limone</t>
  </si>
  <si>
    <t>Lubenica</t>
  </si>
  <si>
    <t>Mandarine</t>
  </si>
  <si>
    <t>Marelice</t>
  </si>
  <si>
    <t>58.</t>
  </si>
  <si>
    <t>59.</t>
  </si>
  <si>
    <t>Melone</t>
  </si>
  <si>
    <t>Orehi, jedrca, rinfuza</t>
  </si>
  <si>
    <t>Rozine, v rinfuzi</t>
  </si>
  <si>
    <t>Slive, sveže</t>
  </si>
  <si>
    <t>Fige, suhe</t>
  </si>
  <si>
    <t>Česen</t>
  </si>
  <si>
    <t>Fižol, češnjevec</t>
  </si>
  <si>
    <t>Radič, rdeči</t>
  </si>
  <si>
    <t>Por</t>
  </si>
  <si>
    <t>Repa, kisla, ribana</t>
  </si>
  <si>
    <t>Zelje, kislo, ribano</t>
  </si>
  <si>
    <t>Zelje, sveže</t>
  </si>
  <si>
    <t>Kaki - Vanilija, Persimmon</t>
  </si>
  <si>
    <t>Slive, suhe, brez koščic</t>
  </si>
  <si>
    <t>Lešniki v rinfuzi</t>
  </si>
  <si>
    <t>Marelice, suhe</t>
  </si>
  <si>
    <t>Hruške, krhlji</t>
  </si>
  <si>
    <t>Študentska prehrana mix</t>
  </si>
  <si>
    <t>Jabolko, krhlji</t>
  </si>
  <si>
    <t>kg</t>
  </si>
  <si>
    <t>CENA BREZ  DDV V EUR</t>
  </si>
  <si>
    <t>CENA Z  DDV V EUR</t>
  </si>
  <si>
    <t>ŠT.</t>
  </si>
  <si>
    <t>SKUPNA VSOTA z DDV</t>
  </si>
  <si>
    <t>Hruške</t>
  </si>
  <si>
    <t>Jabolka</t>
  </si>
  <si>
    <t>Pomaranče</t>
  </si>
  <si>
    <t>Skupna vsota</t>
  </si>
  <si>
    <t>Grozdje belo, namizno</t>
  </si>
  <si>
    <t>Klementine</t>
  </si>
  <si>
    <t>60.</t>
  </si>
  <si>
    <t>Ringlo</t>
  </si>
  <si>
    <t>Šampinjoni sveži</t>
  </si>
  <si>
    <t>Fige sveže</t>
  </si>
  <si>
    <t xml:space="preserve">predračun: </t>
  </si>
  <si>
    <t>SKUPNA VSOTA brez DDV v EUR</t>
  </si>
  <si>
    <t>SKUPNA VSOTA z DDV v EUR</t>
  </si>
  <si>
    <t>Paprika, sveža, bela</t>
  </si>
  <si>
    <t>Nektarine</t>
  </si>
  <si>
    <t>Žig in podpis:</t>
  </si>
  <si>
    <t>Ananas</t>
  </si>
  <si>
    <t>Blitva</t>
  </si>
  <si>
    <t>Radič, štrucar</t>
  </si>
  <si>
    <t>Repa sveža</t>
  </si>
  <si>
    <t>Krompir olupljen - celi</t>
  </si>
  <si>
    <t>Krompir olupljen - rezan</t>
  </si>
  <si>
    <t xml:space="preserve"> </t>
  </si>
  <si>
    <t xml:space="preserve">  </t>
  </si>
  <si>
    <t>61.</t>
  </si>
  <si>
    <t>62.</t>
  </si>
  <si>
    <t>63.</t>
  </si>
  <si>
    <t>64.</t>
  </si>
  <si>
    <t>65.</t>
  </si>
  <si>
    <t>66.</t>
  </si>
  <si>
    <t>OBR-3/XII</t>
  </si>
  <si>
    <t>OBR-3 XII/Januar, Februar 2028</t>
  </si>
  <si>
    <t>OBR-3 XII/November, December 2027</t>
  </si>
  <si>
    <t>OBR-3 XII/September, Oktober 2027</t>
  </si>
  <si>
    <t>OBR-3 XII/Marec, April 2026</t>
  </si>
  <si>
    <t>OBR-3 XII/Maj, Junij 2026</t>
  </si>
  <si>
    <t>OBR-3 XII/Julij, Avgust 2026</t>
  </si>
  <si>
    <t>OBR-3 XII/September, Oktober 2026</t>
  </si>
  <si>
    <t>OBR-3 XII/November, December 2026</t>
  </si>
  <si>
    <t>OBR-3 XII/Januar, Februar 2027</t>
  </si>
  <si>
    <t>OBR-3 XII/Marec, April 2027</t>
  </si>
  <si>
    <t>OBR-3 XII/Maj, Junij 2027</t>
  </si>
  <si>
    <t>OBR-3 XII/Julij, Avgust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</si>
</sst>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4" borderId="0" xfId="0" applyFont="1" applyFill="1" applyProtection="1">
      <protection locked="0"/>
    </xf>
    <xf numFmtId="0" fontId="3" fillId="0" borderId="0" xfId="0" applyFont="1"/>
    <xf numFmtId="0" fontId="4" fillId="0" borderId="0" xfId="0" applyFont="1"/>
    <xf numFmtId="0" fontId="5" fillId="6" borderId="2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0" borderId="9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2" fillId="3" borderId="0" xfId="0" applyFont="1" applyFill="1" applyProtection="1">
      <protection locked="0"/>
    </xf>
    <xf numFmtId="0" fontId="3" fillId="0" borderId="0" xfId="0" applyFont="1" applyAlignment="1">
      <alignment horizontal="right"/>
    </xf>
    <xf numFmtId="0" fontId="2" fillId="0" borderId="0" xfId="0" applyFont="1" applyProtection="1">
      <protection locked="0"/>
    </xf>
    <xf numFmtId="164" fontId="2" fillId="0" borderId="11" xfId="0" applyNumberFormat="1" applyFont="1" applyBorder="1"/>
    <xf numFmtId="0" fontId="5" fillId="6" borderId="3" xfId="0" applyFont="1" applyFill="1" applyBorder="1" applyAlignment="1">
      <alignment horizontal="center" wrapText="1"/>
    </xf>
    <xf numFmtId="3" fontId="2" fillId="0" borderId="1" xfId="0" applyNumberFormat="1" applyFont="1" applyBorder="1"/>
    <xf numFmtId="164" fontId="2" fillId="4" borderId="1" xfId="0" applyNumberFormat="1" applyFont="1" applyFill="1" applyBorder="1" applyProtection="1">
      <protection locked="0"/>
    </xf>
    <xf numFmtId="164" fontId="2" fillId="0" borderId="4" xfId="0" applyNumberFormat="1" applyFont="1" applyBorder="1"/>
    <xf numFmtId="164" fontId="2" fillId="0" borderId="3" xfId="0" applyNumberFormat="1" applyFont="1" applyBorder="1"/>
    <xf numFmtId="0" fontId="6" fillId="0" borderId="8" xfId="0" applyFont="1" applyBorder="1"/>
    <xf numFmtId="164" fontId="2" fillId="0" borderId="0" xfId="0" applyNumberFormat="1" applyFont="1"/>
    <xf numFmtId="164" fontId="7" fillId="0" borderId="0" xfId="0" applyNumberFormat="1" applyFont="1"/>
    <xf numFmtId="0" fontId="6" fillId="0" borderId="10" xfId="0" applyFont="1" applyBorder="1"/>
    <xf numFmtId="0" fontId="2" fillId="0" borderId="0" xfId="0" applyFont="1" applyAlignment="1">
      <alignment horizontal="center"/>
    </xf>
    <xf numFmtId="164" fontId="3" fillId="0" borderId="13" xfId="0" applyNumberFormat="1" applyFont="1" applyBorder="1"/>
    <xf numFmtId="4" fontId="3" fillId="0" borderId="13" xfId="0" applyNumberFormat="1" applyFont="1" applyBorder="1"/>
    <xf numFmtId="164" fontId="2" fillId="4" borderId="1" xfId="0" applyNumberFormat="1" applyFont="1" applyFill="1" applyBorder="1"/>
    <xf numFmtId="164" fontId="2" fillId="4" borderId="0" xfId="0" applyNumberFormat="1" applyFont="1" applyFill="1" applyProtection="1">
      <protection locked="0"/>
    </xf>
    <xf numFmtId="3" fontId="2" fillId="0" borderId="0" xfId="0" applyNumberFormat="1" applyFont="1"/>
    <xf numFmtId="3" fontId="5" fillId="0" borderId="0" xfId="0" applyNumberFormat="1" applyFont="1"/>
    <xf numFmtId="1" fontId="2" fillId="0" borderId="0" xfId="0" applyNumberFormat="1" applyFont="1"/>
    <xf numFmtId="0" fontId="3" fillId="5" borderId="5" xfId="0" applyFont="1" applyFill="1" applyBorder="1" applyAlignment="1">
      <alignment horizontal="center" shrinkToFit="1"/>
    </xf>
    <xf numFmtId="0" fontId="3" fillId="5" borderId="6" xfId="0" applyFont="1" applyFill="1" applyBorder="1" applyAlignment="1">
      <alignment horizontal="center" shrinkToFit="1"/>
    </xf>
    <xf numFmtId="0" fontId="3" fillId="5" borderId="7" xfId="0" applyFont="1" applyFill="1" applyBorder="1" applyAlignment="1">
      <alignment horizontal="center" shrinkToFit="1"/>
    </xf>
    <xf numFmtId="0" fontId="2" fillId="3" borderId="0" xfId="0" applyFont="1" applyFill="1" applyProtection="1"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17" fontId="4" fillId="4" borderId="0" xfId="0" applyNumberFormat="1" applyFont="1" applyFill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164" fontId="2" fillId="4" borderId="0" xfId="0" applyNumberFormat="1" applyFont="1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3C8C-1174-4AC2-B384-BD619D623B9E}">
  <dimension ref="A1:C66"/>
  <sheetViews>
    <sheetView topLeftCell="A37" workbookViewId="0">
      <selection activeCell="C1" sqref="C1:C66"/>
    </sheetView>
  </sheetViews>
  <sheetFormatPr defaultRowHeight="13.2" x14ac:dyDescent="0.25"/>
  <cols>
    <col min="1" max="1" width="13.21875" customWidth="1"/>
    <col min="2" max="2" width="31.21875" customWidth="1"/>
  </cols>
  <sheetData>
    <row r="1" spans="1:3" x14ac:dyDescent="0.25">
      <c r="A1">
        <v>10511</v>
      </c>
      <c r="B1" t="s">
        <v>71</v>
      </c>
      <c r="C1">
        <v>3.9</v>
      </c>
    </row>
    <row r="2" spans="1:3" x14ac:dyDescent="0.25">
      <c r="A2">
        <v>16242</v>
      </c>
      <c r="B2" t="s">
        <v>145</v>
      </c>
      <c r="C2">
        <v>1.7</v>
      </c>
    </row>
    <row r="3" spans="1:3" x14ac:dyDescent="0.25">
      <c r="A3">
        <v>10500</v>
      </c>
      <c r="B3" t="s">
        <v>72</v>
      </c>
      <c r="C3">
        <v>2.9</v>
      </c>
    </row>
    <row r="4" spans="1:3" x14ac:dyDescent="0.25">
      <c r="A4">
        <v>10513</v>
      </c>
      <c r="B4" t="s">
        <v>73</v>
      </c>
      <c r="C4">
        <v>0.95</v>
      </c>
    </row>
    <row r="5" spans="1:3" x14ac:dyDescent="0.25">
      <c r="A5">
        <v>10512</v>
      </c>
      <c r="B5" t="s">
        <v>109</v>
      </c>
      <c r="C5">
        <v>3.7</v>
      </c>
    </row>
    <row r="6" spans="1:3" x14ac:dyDescent="0.25">
      <c r="A6">
        <v>11107</v>
      </c>
      <c r="B6" t="s">
        <v>110</v>
      </c>
      <c r="C6">
        <v>2.7</v>
      </c>
    </row>
    <row r="7" spans="1:3" x14ac:dyDescent="0.25">
      <c r="A7">
        <v>16231</v>
      </c>
      <c r="B7" t="s">
        <v>74</v>
      </c>
      <c r="C7">
        <v>2.8</v>
      </c>
    </row>
    <row r="8" spans="1:3" x14ac:dyDescent="0.25">
      <c r="A8">
        <v>10522</v>
      </c>
      <c r="B8" t="s">
        <v>75</v>
      </c>
      <c r="C8">
        <v>0</v>
      </c>
    </row>
    <row r="9" spans="1:3" x14ac:dyDescent="0.25">
      <c r="A9">
        <v>10515</v>
      </c>
      <c r="B9" t="s">
        <v>76</v>
      </c>
      <c r="C9">
        <v>1.4</v>
      </c>
    </row>
    <row r="10" spans="1:3" x14ac:dyDescent="0.25">
      <c r="A10">
        <v>10504</v>
      </c>
      <c r="B10" t="s">
        <v>77</v>
      </c>
      <c r="C10">
        <v>0.9</v>
      </c>
    </row>
    <row r="11" spans="1:3" x14ac:dyDescent="0.25">
      <c r="A11">
        <v>10508</v>
      </c>
      <c r="B11" t="s">
        <v>78</v>
      </c>
      <c r="C11">
        <v>0.75</v>
      </c>
    </row>
    <row r="12" spans="1:3" x14ac:dyDescent="0.25">
      <c r="A12">
        <v>10518</v>
      </c>
      <c r="B12" t="s">
        <v>148</v>
      </c>
      <c r="C12">
        <v>15</v>
      </c>
    </row>
    <row r="13" spans="1:3" x14ac:dyDescent="0.25">
      <c r="A13">
        <v>10521</v>
      </c>
      <c r="B13" t="s">
        <v>149</v>
      </c>
      <c r="C13">
        <v>15.1</v>
      </c>
    </row>
    <row r="14" spans="1:3" x14ac:dyDescent="0.25">
      <c r="A14">
        <v>10516</v>
      </c>
      <c r="B14" t="s">
        <v>79</v>
      </c>
      <c r="C14">
        <v>0</v>
      </c>
    </row>
    <row r="15" spans="1:3" x14ac:dyDescent="0.25">
      <c r="A15">
        <v>16237</v>
      </c>
      <c r="B15" t="s">
        <v>80</v>
      </c>
      <c r="C15">
        <v>1.6</v>
      </c>
    </row>
    <row r="16" spans="1:3" x14ac:dyDescent="0.25">
      <c r="A16">
        <v>17025</v>
      </c>
      <c r="B16" t="s">
        <v>81</v>
      </c>
      <c r="C16">
        <v>3.5</v>
      </c>
    </row>
    <row r="17" spans="1:3" x14ac:dyDescent="0.25">
      <c r="A17">
        <v>16238</v>
      </c>
      <c r="B17" t="s">
        <v>82</v>
      </c>
      <c r="C17">
        <v>3.2</v>
      </c>
    </row>
    <row r="18" spans="1:3" x14ac:dyDescent="0.25">
      <c r="A18">
        <v>17026</v>
      </c>
      <c r="B18" t="s">
        <v>83</v>
      </c>
      <c r="C18">
        <v>3.6</v>
      </c>
    </row>
    <row r="19" spans="1:3" x14ac:dyDescent="0.25">
      <c r="A19">
        <v>10514</v>
      </c>
      <c r="B19" t="s">
        <v>141</v>
      </c>
      <c r="C19">
        <v>3.6</v>
      </c>
    </row>
    <row r="20" spans="1:3" x14ac:dyDescent="0.25">
      <c r="A20">
        <v>10510</v>
      </c>
      <c r="B20" t="s">
        <v>84</v>
      </c>
      <c r="C20">
        <v>3.2</v>
      </c>
    </row>
    <row r="21" spans="1:3" x14ac:dyDescent="0.25">
      <c r="A21">
        <v>10509</v>
      </c>
      <c r="B21" t="s">
        <v>85</v>
      </c>
      <c r="C21">
        <v>2.8</v>
      </c>
    </row>
    <row r="22" spans="1:3" x14ac:dyDescent="0.25">
      <c r="A22">
        <v>10520</v>
      </c>
      <c r="B22" t="s">
        <v>112</v>
      </c>
      <c r="C22">
        <v>3.1</v>
      </c>
    </row>
    <row r="23" spans="1:3" x14ac:dyDescent="0.25">
      <c r="A23">
        <v>10613</v>
      </c>
      <c r="B23" t="s">
        <v>111</v>
      </c>
      <c r="C23">
        <v>2.8</v>
      </c>
    </row>
    <row r="24" spans="1:3" x14ac:dyDescent="0.25">
      <c r="A24">
        <v>17015</v>
      </c>
      <c r="B24" t="s">
        <v>86</v>
      </c>
      <c r="C24">
        <v>3.1</v>
      </c>
    </row>
    <row r="25" spans="1:3" x14ac:dyDescent="0.25">
      <c r="A25">
        <v>17602</v>
      </c>
      <c r="B25" t="s">
        <v>146</v>
      </c>
      <c r="C25">
        <v>1.9</v>
      </c>
    </row>
    <row r="26" spans="1:3" x14ac:dyDescent="0.25">
      <c r="A26">
        <v>17081</v>
      </c>
      <c r="B26" t="s">
        <v>147</v>
      </c>
      <c r="C26">
        <v>0</v>
      </c>
    </row>
    <row r="27" spans="1:3" x14ac:dyDescent="0.25">
      <c r="A27">
        <v>11307</v>
      </c>
      <c r="B27" t="s">
        <v>113</v>
      </c>
      <c r="C27">
        <v>2.2999999999999998</v>
      </c>
    </row>
    <row r="28" spans="1:3" x14ac:dyDescent="0.25">
      <c r="A28">
        <v>16240</v>
      </c>
      <c r="B28" t="s">
        <v>87</v>
      </c>
      <c r="C28">
        <v>2.7</v>
      </c>
    </row>
    <row r="29" spans="1:3" x14ac:dyDescent="0.25">
      <c r="A29">
        <v>10503</v>
      </c>
      <c r="B29" t="s">
        <v>88</v>
      </c>
      <c r="C29">
        <v>1.5</v>
      </c>
    </row>
    <row r="30" spans="1:3" x14ac:dyDescent="0.25">
      <c r="A30">
        <v>10623</v>
      </c>
      <c r="B30" t="s">
        <v>136</v>
      </c>
      <c r="C30">
        <v>0</v>
      </c>
    </row>
    <row r="31" spans="1:3" x14ac:dyDescent="0.25">
      <c r="A31">
        <v>10506</v>
      </c>
      <c r="B31" t="s">
        <v>89</v>
      </c>
      <c r="C31">
        <v>0.9</v>
      </c>
    </row>
    <row r="32" spans="1:3" x14ac:dyDescent="0.25">
      <c r="A32">
        <v>13022</v>
      </c>
      <c r="B32" t="s">
        <v>114</v>
      </c>
      <c r="C32">
        <v>1.7</v>
      </c>
    </row>
    <row r="33" spans="1:3" x14ac:dyDescent="0.25">
      <c r="A33">
        <v>10502</v>
      </c>
      <c r="B33" t="s">
        <v>115</v>
      </c>
      <c r="C33">
        <v>0.75</v>
      </c>
    </row>
    <row r="34" spans="1:3" x14ac:dyDescent="0.25">
      <c r="A34">
        <v>14000</v>
      </c>
      <c r="B34" t="s">
        <v>90</v>
      </c>
      <c r="C34">
        <v>1.4</v>
      </c>
    </row>
    <row r="35" spans="1:3" x14ac:dyDescent="0.25">
      <c r="A35">
        <v>16233</v>
      </c>
      <c r="B35" t="s">
        <v>144</v>
      </c>
      <c r="C35">
        <v>0</v>
      </c>
    </row>
    <row r="36" spans="1:3" x14ac:dyDescent="0.25">
      <c r="A36">
        <v>10614</v>
      </c>
      <c r="B36" t="s">
        <v>91</v>
      </c>
      <c r="C36">
        <v>1.4</v>
      </c>
    </row>
    <row r="37" spans="1:3" x14ac:dyDescent="0.25">
      <c r="A37">
        <v>10517</v>
      </c>
      <c r="B37" t="s">
        <v>92</v>
      </c>
      <c r="C37">
        <v>0</v>
      </c>
    </row>
    <row r="38" spans="1:3" x14ac:dyDescent="0.25">
      <c r="A38">
        <v>10621</v>
      </c>
      <c r="B38" t="s">
        <v>93</v>
      </c>
      <c r="C38">
        <v>0</v>
      </c>
    </row>
    <row r="39" spans="1:3" x14ac:dyDescent="0.25">
      <c r="A39">
        <v>10622</v>
      </c>
      <c r="B39" t="s">
        <v>137</v>
      </c>
      <c r="C39">
        <v>0</v>
      </c>
    </row>
    <row r="40" spans="1:3" x14ac:dyDescent="0.25">
      <c r="A40">
        <v>10602</v>
      </c>
      <c r="B40" t="s">
        <v>132</v>
      </c>
      <c r="C40">
        <v>3.7</v>
      </c>
    </row>
    <row r="41" spans="1:3" x14ac:dyDescent="0.25">
      <c r="A41">
        <v>17186</v>
      </c>
      <c r="B41" t="s">
        <v>94</v>
      </c>
      <c r="C41">
        <v>3.7</v>
      </c>
    </row>
    <row r="42" spans="1:3" x14ac:dyDescent="0.25">
      <c r="A42">
        <v>16232</v>
      </c>
      <c r="B42" t="s">
        <v>128</v>
      </c>
      <c r="C42">
        <v>1.3</v>
      </c>
    </row>
    <row r="43" spans="1:3" x14ac:dyDescent="0.25">
      <c r="A43">
        <v>16234</v>
      </c>
      <c r="B43" t="s">
        <v>129</v>
      </c>
      <c r="C43">
        <v>0.9</v>
      </c>
    </row>
    <row r="44" spans="1:3" x14ac:dyDescent="0.25">
      <c r="A44">
        <v>10519</v>
      </c>
      <c r="B44" t="s">
        <v>95</v>
      </c>
      <c r="C44">
        <v>0</v>
      </c>
    </row>
    <row r="45" spans="1:3" x14ac:dyDescent="0.25">
      <c r="A45">
        <v>14152</v>
      </c>
      <c r="B45" t="s">
        <v>116</v>
      </c>
      <c r="C45">
        <v>1.8</v>
      </c>
    </row>
    <row r="46" spans="1:3" x14ac:dyDescent="0.25">
      <c r="A46">
        <v>10612</v>
      </c>
      <c r="B46" t="s">
        <v>96</v>
      </c>
      <c r="C46">
        <v>1.8</v>
      </c>
    </row>
    <row r="47" spans="1:3" x14ac:dyDescent="0.25">
      <c r="A47">
        <v>10610</v>
      </c>
      <c r="B47" t="s">
        <v>97</v>
      </c>
      <c r="C47">
        <v>0</v>
      </c>
    </row>
    <row r="48" spans="1:3" x14ac:dyDescent="0.25">
      <c r="A48">
        <v>10507</v>
      </c>
      <c r="B48" t="s">
        <v>98</v>
      </c>
      <c r="C48">
        <v>1.1000000000000001</v>
      </c>
    </row>
    <row r="49" spans="1:3" x14ac:dyDescent="0.25">
      <c r="A49">
        <v>10609</v>
      </c>
      <c r="B49" t="s">
        <v>99</v>
      </c>
      <c r="C49">
        <v>0</v>
      </c>
    </row>
    <row r="50" spans="1:3" x14ac:dyDescent="0.25">
      <c r="A50">
        <v>10605</v>
      </c>
      <c r="B50" t="s">
        <v>100</v>
      </c>
      <c r="C50">
        <v>1.2</v>
      </c>
    </row>
    <row r="51" spans="1:3" x14ac:dyDescent="0.25">
      <c r="A51">
        <v>16249</v>
      </c>
      <c r="B51" t="s">
        <v>133</v>
      </c>
      <c r="C51">
        <v>1.3</v>
      </c>
    </row>
    <row r="52" spans="1:3" x14ac:dyDescent="0.25">
      <c r="A52">
        <v>10625</v>
      </c>
      <c r="B52" t="s">
        <v>101</v>
      </c>
      <c r="C52">
        <v>0</v>
      </c>
    </row>
    <row r="53" spans="1:3" x14ac:dyDescent="0.25">
      <c r="A53">
        <v>16308</v>
      </c>
      <c r="B53" t="s">
        <v>104</v>
      </c>
      <c r="C53">
        <v>0</v>
      </c>
    </row>
    <row r="54" spans="1:3" x14ac:dyDescent="0.25">
      <c r="A54">
        <v>16228</v>
      </c>
      <c r="B54" t="s">
        <v>142</v>
      </c>
      <c r="C54">
        <v>0</v>
      </c>
    </row>
    <row r="55" spans="1:3" x14ac:dyDescent="0.25">
      <c r="A55">
        <v>16244</v>
      </c>
      <c r="B55" t="s">
        <v>105</v>
      </c>
      <c r="C55">
        <v>8.5</v>
      </c>
    </row>
    <row r="56" spans="1:3" x14ac:dyDescent="0.25">
      <c r="A56">
        <v>10607</v>
      </c>
      <c r="B56" t="s">
        <v>130</v>
      </c>
      <c r="C56">
        <v>1.4</v>
      </c>
    </row>
    <row r="57" spans="1:3" x14ac:dyDescent="0.25">
      <c r="A57">
        <v>16241</v>
      </c>
      <c r="B57" t="s">
        <v>135</v>
      </c>
      <c r="C57">
        <v>0</v>
      </c>
    </row>
    <row r="58" spans="1:3" x14ac:dyDescent="0.25">
      <c r="A58">
        <v>10908</v>
      </c>
      <c r="B58" t="s">
        <v>106</v>
      </c>
      <c r="C58">
        <v>4.5</v>
      </c>
    </row>
    <row r="59" spans="1:3" x14ac:dyDescent="0.25">
      <c r="A59">
        <v>10608</v>
      </c>
      <c r="B59" t="s">
        <v>107</v>
      </c>
      <c r="C59">
        <v>0</v>
      </c>
    </row>
    <row r="60" spans="1:3" x14ac:dyDescent="0.25">
      <c r="A60">
        <v>10615</v>
      </c>
      <c r="B60" t="s">
        <v>117</v>
      </c>
      <c r="C60">
        <v>5.4</v>
      </c>
    </row>
    <row r="61" spans="1:3" x14ac:dyDescent="0.25">
      <c r="A61">
        <v>16267</v>
      </c>
      <c r="B61" t="s">
        <v>108</v>
      </c>
      <c r="C61">
        <v>7.9</v>
      </c>
    </row>
    <row r="62" spans="1:3" x14ac:dyDescent="0.25">
      <c r="A62">
        <v>10548</v>
      </c>
      <c r="B62" t="s">
        <v>118</v>
      </c>
      <c r="C62">
        <v>12.9</v>
      </c>
    </row>
    <row r="63" spans="1:3" x14ac:dyDescent="0.25">
      <c r="A63">
        <v>10626</v>
      </c>
      <c r="B63" t="s">
        <v>119</v>
      </c>
      <c r="C63">
        <v>7.8</v>
      </c>
    </row>
    <row r="64" spans="1:3" x14ac:dyDescent="0.25">
      <c r="A64">
        <v>16005</v>
      </c>
      <c r="B64" t="s">
        <v>122</v>
      </c>
      <c r="C64">
        <v>11.9</v>
      </c>
    </row>
    <row r="65" spans="1:3" x14ac:dyDescent="0.25">
      <c r="A65">
        <v>16009</v>
      </c>
      <c r="B65" t="s">
        <v>120</v>
      </c>
      <c r="C65">
        <v>7.9</v>
      </c>
    </row>
    <row r="66" spans="1:3" x14ac:dyDescent="0.25">
      <c r="A66">
        <v>11127</v>
      </c>
      <c r="B66" t="s">
        <v>121</v>
      </c>
      <c r="C66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3"/>
  <sheetViews>
    <sheetView tabSelected="1" zoomScaleNormal="100" workbookViewId="0">
      <selection activeCell="O55" sqref="O55"/>
    </sheetView>
  </sheetViews>
  <sheetFormatPr defaultColWidth="9.109375" defaultRowHeight="13.8" x14ac:dyDescent="0.3"/>
  <cols>
    <col min="1" max="1" width="8.88671875" style="1" customWidth="1"/>
    <col min="2" max="2" width="36.33203125" style="1" customWidth="1"/>
    <col min="3" max="5" width="13.109375" style="1" hidden="1" customWidth="1"/>
    <col min="6" max="6" width="14.6640625" style="1" hidden="1" customWidth="1"/>
    <col min="7" max="7" width="14.44140625" style="1" customWidth="1"/>
    <col min="8" max="8" width="14.88671875" style="1" customWidth="1"/>
    <col min="9" max="9" width="18.109375" style="1" hidden="1" customWidth="1"/>
    <col min="10" max="11" width="24.109375" style="1" customWidth="1"/>
    <col min="12" max="12" width="9.109375" style="1"/>
    <col min="13" max="13" width="15.33203125" style="35" customWidth="1"/>
    <col min="14" max="14" width="9.109375" style="1"/>
    <col min="15" max="15" width="10" style="37" bestFit="1" customWidth="1"/>
    <col min="16" max="16384" width="9.109375" style="1"/>
  </cols>
  <sheetData>
    <row r="2" spans="1:14" x14ac:dyDescent="0.3">
      <c r="B2" s="19" t="s">
        <v>6</v>
      </c>
    </row>
    <row r="3" spans="1:14" ht="18" x14ac:dyDescent="0.35">
      <c r="B3" s="2"/>
      <c r="K3" s="3" t="s">
        <v>158</v>
      </c>
    </row>
    <row r="4" spans="1:14" ht="12.75" customHeight="1" x14ac:dyDescent="0.35">
      <c r="B4" s="2"/>
      <c r="K4" s="3"/>
    </row>
    <row r="5" spans="1:14" x14ac:dyDescent="0.3">
      <c r="B5" s="2"/>
      <c r="I5" s="30"/>
    </row>
    <row r="6" spans="1:14" x14ac:dyDescent="0.3">
      <c r="B6" s="1" t="s">
        <v>7</v>
      </c>
    </row>
    <row r="7" spans="1:14" x14ac:dyDescent="0.3">
      <c r="B7" s="1" t="s">
        <v>8</v>
      </c>
    </row>
    <row r="8" spans="1:14" x14ac:dyDescent="0.3">
      <c r="B8" s="1" t="s">
        <v>9</v>
      </c>
    </row>
    <row r="10" spans="1:14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2"/>
      <c r="K10" s="42"/>
    </row>
    <row r="11" spans="1:14" ht="14.4" thickBot="1" x14ac:dyDescent="0.35"/>
    <row r="12" spans="1:14" ht="18.600000000000001" thickTop="1" x14ac:dyDescent="0.35">
      <c r="A12" s="38" t="s">
        <v>11</v>
      </c>
      <c r="B12" s="39"/>
      <c r="C12" s="39"/>
      <c r="D12" s="39"/>
      <c r="E12" s="39"/>
      <c r="F12" s="39"/>
      <c r="G12" s="39"/>
      <c r="H12" s="39"/>
      <c r="I12" s="39"/>
      <c r="J12" s="39"/>
      <c r="K12" s="40"/>
    </row>
    <row r="13" spans="1:14" ht="27.6" x14ac:dyDescent="0.3">
      <c r="A13" s="5" t="s">
        <v>126</v>
      </c>
      <c r="B13" s="6" t="s">
        <v>1</v>
      </c>
      <c r="C13" s="6" t="s">
        <v>2</v>
      </c>
      <c r="D13" s="6" t="s">
        <v>3</v>
      </c>
      <c r="E13" s="7" t="s">
        <v>4</v>
      </c>
      <c r="F13" s="6" t="s">
        <v>0</v>
      </c>
      <c r="G13" s="6" t="s">
        <v>0</v>
      </c>
      <c r="H13" s="7" t="s">
        <v>5</v>
      </c>
      <c r="I13" s="7" t="s">
        <v>124</v>
      </c>
      <c r="J13" s="7" t="s">
        <v>139</v>
      </c>
      <c r="K13" s="21" t="s">
        <v>140</v>
      </c>
    </row>
    <row r="14" spans="1:14" x14ac:dyDescent="0.3">
      <c r="A14" s="8" t="s">
        <v>14</v>
      </c>
      <c r="B14" s="9" t="s">
        <v>71</v>
      </c>
      <c r="C14" s="22">
        <v>650</v>
      </c>
      <c r="D14" s="22">
        <v>400</v>
      </c>
      <c r="E14" s="22">
        <v>300</v>
      </c>
      <c r="F14" s="22">
        <f>+C14+D14+E14</f>
        <v>1350</v>
      </c>
      <c r="G14" s="22">
        <f>+'mar.apr 2026'!G15+'maj.jun 2026'!G15+'jul.avg 2026'!G15+'sep.okt 2026'!G15+'nov.dec 2026'!G15+'jan.feb 2027'!G15+'mar.apr 2027'!G15+'maj.jun 2027'!G15+'jul.avg 2027'!G15+'sep.okt 2027'!G15+'nov.dec 2027'!G15+'jan.feb 2028'!G15</f>
        <v>1500</v>
      </c>
      <c r="H14" s="10" t="s">
        <v>123</v>
      </c>
      <c r="I14" s="33"/>
      <c r="J14" s="24">
        <f>+('mar.apr 2026'!G15*'mar.apr 2026'!I15)+('maj.jun 2026'!G15*'maj.jun 2026'!I15)+('jul.avg 2026'!G15*'jul.avg 2026'!I15)+('sep.okt 2026'!G15*'sep.okt 2026'!I15)+('nov.dec 2026'!G15*'nov.dec 2026'!I15)+('jan.feb 2027'!G15*'jan.feb 2027'!I15)+('mar.apr 2027'!G15*'mar.apr 2027'!I15)+('maj.jun 2027'!G15*'maj.jun 2027'!I15)+('jul.avg 2027'!G15*'jul.avg 2027'!I15)+('sep.okt 2027'!G15*'sep.okt 2027'!I15)+('nov.dec 2027'!G15*'nov.dec 2027'!I15)+('jan.feb 2028'!G15*'jan.feb 2028'!I15)</f>
        <v>0</v>
      </c>
      <c r="K14" s="25">
        <f>+'mar.apr 2026'!K15+'maj.jun 2026'!K15+'jul.avg 2026'!K15+'sep.okt 2026'!K15+'nov.dec 2026'!K15+'jan.feb 2027'!K15+'mar.apr 2027'!K15+'maj.jun 2027'!K15+'jul.avg 2027'!K15+'sep.okt 2027'!K15+'nov.dec 2027'!K15+'jan.feb 2028'!K15</f>
        <v>0</v>
      </c>
      <c r="N14" s="36"/>
    </row>
    <row r="15" spans="1:14" x14ac:dyDescent="0.3">
      <c r="A15" s="8" t="s">
        <v>15</v>
      </c>
      <c r="B15" s="9" t="s">
        <v>145</v>
      </c>
      <c r="C15" s="22"/>
      <c r="D15" s="22"/>
      <c r="E15" s="22"/>
      <c r="F15" s="22"/>
      <c r="G15" s="22">
        <f>+'mar.apr 2026'!G16+'maj.jun 2026'!G16+'jul.avg 2026'!G16+'sep.okt 2026'!G16+'nov.dec 2026'!G16+'jan.feb 2027'!G16+'mar.apr 2027'!G16+'maj.jun 2027'!G16+'jul.avg 2027'!G16+'sep.okt 2027'!G16+'nov.dec 2027'!G16+'jan.feb 2028'!G16</f>
        <v>100</v>
      </c>
      <c r="H15" s="10" t="s">
        <v>123</v>
      </c>
      <c r="I15" s="33"/>
      <c r="J15" s="24">
        <f>+('mar.apr 2026'!G16*'mar.apr 2026'!I16)+('maj.jun 2026'!G16*'maj.jun 2026'!I16)+('jul.avg 2026'!G16*'jul.avg 2026'!I16)+('sep.okt 2026'!G16*'sep.okt 2026'!I16)+('nov.dec 2026'!G16*'nov.dec 2026'!I16)+('jan.feb 2027'!G16*'jan.feb 2027'!I16)+('mar.apr 2027'!G16*'mar.apr 2027'!I16)+('maj.jun 2027'!G16*'maj.jun 2027'!I16)+('jul.avg 2027'!G16*'jul.avg 2027'!I16)+('sep.okt 2027'!G16*'sep.okt 2027'!I16)+('nov.dec 2027'!G16*'nov.dec 2027'!I16)+('jan.feb 2028'!G16*'jan.feb 2028'!I16)</f>
        <v>0</v>
      </c>
      <c r="K15" s="25">
        <f>+'mar.apr 2026'!K16+'maj.jun 2026'!K16+'jul.avg 2026'!K16+'sep.okt 2026'!K16+'nov.dec 2026'!K16+'jan.feb 2027'!K16+'mar.apr 2027'!K16+'maj.jun 2027'!K16+'jul.avg 2027'!K16+'sep.okt 2027'!K16+'nov.dec 2027'!K16+'jan.feb 2028'!K16</f>
        <v>0</v>
      </c>
      <c r="N15" s="36"/>
    </row>
    <row r="16" spans="1:14" x14ac:dyDescent="0.3">
      <c r="A16" s="8" t="s">
        <v>16</v>
      </c>
      <c r="B16" s="9" t="s">
        <v>72</v>
      </c>
      <c r="C16" s="22">
        <v>30</v>
      </c>
      <c r="D16" s="22">
        <v>70</v>
      </c>
      <c r="E16" s="22">
        <v>450</v>
      </c>
      <c r="F16" s="22">
        <f t="shared" ref="F16:F79" si="0">+C16+D16+E16</f>
        <v>550</v>
      </c>
      <c r="G16" s="22">
        <f>+'mar.apr 2026'!G17+'maj.jun 2026'!G17+'jul.avg 2026'!G17+'sep.okt 2026'!G17+'nov.dec 2026'!G17+'jan.feb 2027'!G17+'mar.apr 2027'!G17+'maj.jun 2027'!G17+'jul.avg 2027'!G17+'sep.okt 2027'!G17+'nov.dec 2027'!G17+'jan.feb 2028'!G17</f>
        <v>400</v>
      </c>
      <c r="H16" s="10" t="s">
        <v>123</v>
      </c>
      <c r="I16" s="33"/>
      <c r="J16" s="24">
        <f>+('mar.apr 2026'!G17*'mar.apr 2026'!I17)+('maj.jun 2026'!G17*'maj.jun 2026'!I17)+('jul.avg 2026'!G17*'jul.avg 2026'!I17)+('sep.okt 2026'!G17*'sep.okt 2026'!I17)+('nov.dec 2026'!G17*'nov.dec 2026'!I17)+('jan.feb 2027'!G17*'jan.feb 2027'!I17)+('mar.apr 2027'!G17*'mar.apr 2027'!I17)+('maj.jun 2027'!G17*'maj.jun 2027'!I17)+('jul.avg 2027'!G17*'jul.avg 2027'!I17)+('sep.okt 2027'!G17*'sep.okt 2027'!I17)+('nov.dec 2027'!G17*'nov.dec 2027'!I17)+('jan.feb 2028'!G17*'jan.feb 2028'!I17)</f>
        <v>0</v>
      </c>
      <c r="K16" s="25">
        <f>+'mar.apr 2026'!K17+'maj.jun 2026'!K17+'jul.avg 2026'!K17+'sep.okt 2026'!K17+'nov.dec 2026'!K17+'jan.feb 2027'!K17+'mar.apr 2027'!K17+'maj.jun 2027'!K17+'jul.avg 2027'!K17+'sep.okt 2027'!K17+'nov.dec 2027'!K17+'jan.feb 2028'!K17</f>
        <v>0</v>
      </c>
      <c r="N16" s="36"/>
    </row>
    <row r="17" spans="1:14" x14ac:dyDescent="0.3">
      <c r="A17" s="8" t="s">
        <v>17</v>
      </c>
      <c r="B17" s="9" t="s">
        <v>73</v>
      </c>
      <c r="C17" s="22">
        <v>950</v>
      </c>
      <c r="D17" s="22">
        <v>1000</v>
      </c>
      <c r="E17" s="22">
        <v>1500</v>
      </c>
      <c r="F17" s="22">
        <f t="shared" si="0"/>
        <v>3450</v>
      </c>
      <c r="G17" s="22">
        <f>+'mar.apr 2026'!G18+'maj.jun 2026'!G18+'jul.avg 2026'!G18+'sep.okt 2026'!G18+'nov.dec 2026'!G18+'jan.feb 2027'!G18+'mar.apr 2027'!G18+'maj.jun 2027'!G18+'jul.avg 2027'!G18+'sep.okt 2027'!G18+'nov.dec 2027'!G18+'jan.feb 2028'!G18</f>
        <v>7500</v>
      </c>
      <c r="H17" s="10" t="s">
        <v>123</v>
      </c>
      <c r="I17" s="33"/>
      <c r="J17" s="24">
        <f>+('mar.apr 2026'!G18*'mar.apr 2026'!I18)+('maj.jun 2026'!G18*'maj.jun 2026'!I18)+('jul.avg 2026'!G18*'jul.avg 2026'!I18)+('sep.okt 2026'!G18*'sep.okt 2026'!I18)+('nov.dec 2026'!G18*'nov.dec 2026'!I18)+('jan.feb 2027'!G18*'jan.feb 2027'!I18)+('mar.apr 2027'!G18*'mar.apr 2027'!I18)+('maj.jun 2027'!G18*'maj.jun 2027'!I18)+('jul.avg 2027'!G18*'jul.avg 2027'!I18)+('sep.okt 2027'!G18*'sep.okt 2027'!I18)+('nov.dec 2027'!G18*'nov.dec 2027'!I18)+('jan.feb 2028'!G18*'jan.feb 2028'!I18)</f>
        <v>0</v>
      </c>
      <c r="K17" s="25">
        <f>+'mar.apr 2026'!K18+'maj.jun 2026'!K18+'jul.avg 2026'!K18+'sep.okt 2026'!K18+'nov.dec 2026'!K18+'jan.feb 2027'!K18+'mar.apr 2027'!K18+'maj.jun 2027'!K18+'jul.avg 2027'!K18+'sep.okt 2027'!K18+'nov.dec 2027'!K18+'jan.feb 2028'!K18</f>
        <v>0</v>
      </c>
      <c r="N17" s="36"/>
    </row>
    <row r="18" spans="1:14" x14ac:dyDescent="0.3">
      <c r="A18" s="8" t="s">
        <v>18</v>
      </c>
      <c r="B18" s="11" t="s">
        <v>109</v>
      </c>
      <c r="C18" s="22">
        <v>100</v>
      </c>
      <c r="D18" s="22">
        <v>100</v>
      </c>
      <c r="E18" s="22">
        <v>280</v>
      </c>
      <c r="F18" s="22">
        <f t="shared" si="0"/>
        <v>480</v>
      </c>
      <c r="G18" s="22">
        <f>+'mar.apr 2026'!G19+'maj.jun 2026'!G19+'jul.avg 2026'!G19+'sep.okt 2026'!G19+'nov.dec 2026'!G19+'jan.feb 2027'!G19+'mar.apr 2027'!G19+'maj.jun 2027'!G19+'jul.avg 2027'!G19+'sep.okt 2027'!G19+'nov.dec 2027'!G19+'jan.feb 2028'!G19</f>
        <v>670</v>
      </c>
      <c r="H18" s="10" t="s">
        <v>123</v>
      </c>
      <c r="I18" s="33"/>
      <c r="J18" s="24">
        <f>+('mar.apr 2026'!G19*'mar.apr 2026'!I19)+('maj.jun 2026'!G19*'maj.jun 2026'!I19)+('jul.avg 2026'!G19*'jul.avg 2026'!I19)+('sep.okt 2026'!G19*'sep.okt 2026'!I19)+('nov.dec 2026'!G19*'nov.dec 2026'!I19)+('jan.feb 2027'!G19*'jan.feb 2027'!I19)+('mar.apr 2027'!G19*'mar.apr 2027'!I19)+('maj.jun 2027'!G19*'maj.jun 2027'!I19)+('jul.avg 2027'!G19*'jul.avg 2027'!I19)+('sep.okt 2027'!G19*'sep.okt 2027'!I19)+('nov.dec 2027'!G19*'nov.dec 2027'!I19)+('jan.feb 2028'!G19*'jan.feb 2028'!I19)</f>
        <v>0</v>
      </c>
      <c r="K18" s="25">
        <f>+'mar.apr 2026'!K19+'maj.jun 2026'!K19+'jul.avg 2026'!K19+'sep.okt 2026'!K19+'nov.dec 2026'!K19+'jan.feb 2027'!K19+'mar.apr 2027'!K19+'maj.jun 2027'!K19+'jul.avg 2027'!K19+'sep.okt 2027'!K19+'nov.dec 2027'!K19+'jan.feb 2028'!K19</f>
        <v>0</v>
      </c>
      <c r="N18" s="36"/>
    </row>
    <row r="19" spans="1:14" x14ac:dyDescent="0.3">
      <c r="A19" s="8" t="s">
        <v>19</v>
      </c>
      <c r="B19" s="9" t="s">
        <v>110</v>
      </c>
      <c r="C19" s="22">
        <v>230</v>
      </c>
      <c r="D19" s="22">
        <v>170</v>
      </c>
      <c r="E19" s="22">
        <v>300</v>
      </c>
      <c r="F19" s="22">
        <f t="shared" si="0"/>
        <v>700</v>
      </c>
      <c r="G19" s="22">
        <f>+'mar.apr 2026'!G20+'maj.jun 2026'!G20+'jul.avg 2026'!G20+'sep.okt 2026'!G20+'nov.dec 2026'!G20+'jan.feb 2027'!G20+'mar.apr 2027'!G20+'maj.jun 2027'!G20+'jul.avg 2027'!G20+'sep.okt 2027'!G20+'nov.dec 2027'!G20+'jan.feb 2028'!G20</f>
        <v>1230</v>
      </c>
      <c r="H19" s="10" t="s">
        <v>123</v>
      </c>
      <c r="I19" s="33"/>
      <c r="J19" s="24">
        <f>+('mar.apr 2026'!G20*'mar.apr 2026'!I20)+('maj.jun 2026'!G20*'maj.jun 2026'!I20)+('jul.avg 2026'!G20*'jul.avg 2026'!I20)+('sep.okt 2026'!G20*'sep.okt 2026'!I20)+('nov.dec 2026'!G20*'nov.dec 2026'!I20)+('jan.feb 2027'!G20*'jan.feb 2027'!I20)+('mar.apr 2027'!G20*'mar.apr 2027'!I20)+('maj.jun 2027'!G20*'maj.jun 2027'!I20)+('jul.avg 2027'!G20*'jul.avg 2027'!I20)+('sep.okt 2027'!G20*'sep.okt 2027'!I20)+('nov.dec 2027'!G20*'nov.dec 2027'!I20)+('jan.feb 2028'!G20*'jan.feb 2028'!I20)</f>
        <v>0</v>
      </c>
      <c r="K19" s="25">
        <f>+'mar.apr 2026'!K20+'maj.jun 2026'!K20+'jul.avg 2026'!K20+'sep.okt 2026'!K20+'nov.dec 2026'!K20+'jan.feb 2027'!K20+'mar.apr 2027'!K20+'maj.jun 2027'!K20+'jul.avg 2027'!K20+'sep.okt 2027'!K20+'nov.dec 2027'!K20+'jan.feb 2028'!K20</f>
        <v>0</v>
      </c>
      <c r="N19" s="36"/>
    </row>
    <row r="20" spans="1:14" x14ac:dyDescent="0.3">
      <c r="A20" s="8" t="s">
        <v>20</v>
      </c>
      <c r="B20" s="9" t="s">
        <v>74</v>
      </c>
      <c r="C20" s="22"/>
      <c r="D20" s="22"/>
      <c r="E20" s="22"/>
      <c r="F20" s="22"/>
      <c r="G20" s="22">
        <f>+'mar.apr 2026'!G21+'maj.jun 2026'!G21+'jul.avg 2026'!G21+'sep.okt 2026'!G21+'nov.dec 2026'!G21+'jan.feb 2027'!G21+'mar.apr 2027'!G21+'maj.jun 2027'!G21+'jul.avg 2027'!G21+'sep.okt 2027'!G21+'nov.dec 2027'!G21+'jan.feb 2028'!G21</f>
        <v>400</v>
      </c>
      <c r="H20" s="10" t="s">
        <v>123</v>
      </c>
      <c r="I20" s="33"/>
      <c r="J20" s="24">
        <f>+('mar.apr 2026'!G21*'mar.apr 2026'!I21)+('maj.jun 2026'!G21*'maj.jun 2026'!I21)+('jul.avg 2026'!G21*'jul.avg 2026'!I21)+('sep.okt 2026'!G21*'sep.okt 2026'!I21)+('nov.dec 2026'!G21*'nov.dec 2026'!I21)+('jan.feb 2027'!G21*'jan.feb 2027'!I21)+('mar.apr 2027'!G21*'mar.apr 2027'!I21)+('maj.jun 2027'!G21*'maj.jun 2027'!I21)+('jul.avg 2027'!G21*'jul.avg 2027'!I21)+('sep.okt 2027'!G21*'sep.okt 2027'!I21)+('nov.dec 2027'!G21*'nov.dec 2027'!I21)+('jan.feb 2028'!G21*'jan.feb 2028'!I21)</f>
        <v>0</v>
      </c>
      <c r="K20" s="25">
        <f>+'mar.apr 2026'!K21+'maj.jun 2026'!K21+'jul.avg 2026'!K21+'sep.okt 2026'!K21+'nov.dec 2026'!K21+'jan.feb 2027'!K21+'mar.apr 2027'!K21+'maj.jun 2027'!K21+'jul.avg 2027'!K21+'sep.okt 2027'!K21+'nov.dec 2027'!K21+'jan.feb 2028'!K21</f>
        <v>0</v>
      </c>
      <c r="N20" s="36"/>
    </row>
    <row r="21" spans="1:14" x14ac:dyDescent="0.3">
      <c r="A21" s="8" t="s">
        <v>21</v>
      </c>
      <c r="B21" s="9" t="s">
        <v>75</v>
      </c>
      <c r="C21" s="22">
        <v>20</v>
      </c>
      <c r="D21" s="22">
        <v>50</v>
      </c>
      <c r="E21" s="22">
        <v>150</v>
      </c>
      <c r="F21" s="22">
        <f t="shared" si="0"/>
        <v>220</v>
      </c>
      <c r="G21" s="22">
        <f>+'mar.apr 2026'!G22+'maj.jun 2026'!G22+'jul.avg 2026'!G22+'sep.okt 2026'!G22+'nov.dec 2026'!G22+'jan.feb 2027'!G22+'mar.apr 2027'!G22+'maj.jun 2027'!G22+'jul.avg 2027'!G22+'sep.okt 2027'!G22+'nov.dec 2027'!G22+'jan.feb 2028'!G22</f>
        <v>200</v>
      </c>
      <c r="H21" s="10" t="s">
        <v>123</v>
      </c>
      <c r="I21" s="33"/>
      <c r="J21" s="24">
        <f>+('mar.apr 2026'!G22*'mar.apr 2026'!I22)+('maj.jun 2026'!G22*'maj.jun 2026'!I22)+('jul.avg 2026'!G22*'jul.avg 2026'!I22)+('sep.okt 2026'!G22*'sep.okt 2026'!I22)+('nov.dec 2026'!G22*'nov.dec 2026'!I22)+('jan.feb 2027'!G22*'jan.feb 2027'!I22)+('mar.apr 2027'!G22*'mar.apr 2027'!I22)+('maj.jun 2027'!G22*'maj.jun 2027'!I22)+('jul.avg 2027'!G22*'jul.avg 2027'!I22)+('sep.okt 2027'!G22*'sep.okt 2027'!I22)+('nov.dec 2027'!G22*'nov.dec 2027'!I22)+('jan.feb 2028'!G22*'jan.feb 2028'!I22)</f>
        <v>0</v>
      </c>
      <c r="K21" s="25">
        <f>+'mar.apr 2026'!K22+'maj.jun 2026'!K22+'jul.avg 2026'!K22+'sep.okt 2026'!K22+'nov.dec 2026'!K22+'jan.feb 2027'!K22+'mar.apr 2027'!K22+'maj.jun 2027'!K22+'jul.avg 2027'!K22+'sep.okt 2027'!K22+'nov.dec 2027'!K22+'jan.feb 2028'!K22</f>
        <v>0</v>
      </c>
      <c r="N21" s="36"/>
    </row>
    <row r="22" spans="1:14" x14ac:dyDescent="0.3">
      <c r="A22" s="8" t="s">
        <v>22</v>
      </c>
      <c r="B22" s="9" t="s">
        <v>76</v>
      </c>
      <c r="C22" s="22">
        <v>20</v>
      </c>
      <c r="D22" s="22">
        <v>120</v>
      </c>
      <c r="E22" s="22">
        <v>200</v>
      </c>
      <c r="F22" s="22">
        <f t="shared" si="0"/>
        <v>340</v>
      </c>
      <c r="G22" s="22">
        <f>+'mar.apr 2026'!G23+'maj.jun 2026'!G23+'jul.avg 2026'!G23+'sep.okt 2026'!G23+'nov.dec 2026'!G23+'jan.feb 2027'!G23+'mar.apr 2027'!G23+'maj.jun 2027'!G23+'jul.avg 2027'!G23+'sep.okt 2027'!G23+'nov.dec 2027'!G23+'jan.feb 2028'!G23</f>
        <v>100</v>
      </c>
      <c r="H22" s="10" t="s">
        <v>123</v>
      </c>
      <c r="I22" s="33"/>
      <c r="J22" s="24">
        <f>+('mar.apr 2026'!G23*'mar.apr 2026'!I23)+('maj.jun 2026'!G23*'maj.jun 2026'!I23)+('jul.avg 2026'!G23*'jul.avg 2026'!I23)+('sep.okt 2026'!G23*'sep.okt 2026'!I23)+('nov.dec 2026'!G23*'nov.dec 2026'!I23)+('jan.feb 2027'!G23*'jan.feb 2027'!I23)+('mar.apr 2027'!G23*'mar.apr 2027'!I23)+('maj.jun 2027'!G23*'maj.jun 2027'!I23)+('jul.avg 2027'!G23*'jul.avg 2027'!I23)+('sep.okt 2027'!G23*'sep.okt 2027'!I23)+('nov.dec 2027'!G23*'nov.dec 2027'!I23)+('jan.feb 2028'!G23*'jan.feb 2028'!I23)</f>
        <v>0</v>
      </c>
      <c r="K22" s="25">
        <f>+'mar.apr 2026'!K23+'maj.jun 2026'!K23+'jul.avg 2026'!K23+'sep.okt 2026'!K23+'nov.dec 2026'!K23+'jan.feb 2027'!K23+'mar.apr 2027'!K23+'maj.jun 2027'!K23+'jul.avg 2027'!K23+'sep.okt 2027'!K23+'nov.dec 2027'!K23+'jan.feb 2028'!K23</f>
        <v>0</v>
      </c>
      <c r="N22" s="36"/>
    </row>
    <row r="23" spans="1:14" x14ac:dyDescent="0.3">
      <c r="A23" s="8" t="s">
        <v>23</v>
      </c>
      <c r="B23" s="9" t="s">
        <v>77</v>
      </c>
      <c r="C23" s="22">
        <v>960</v>
      </c>
      <c r="D23" s="22">
        <v>600</v>
      </c>
      <c r="E23" s="22">
        <v>800</v>
      </c>
      <c r="F23" s="22">
        <f t="shared" si="0"/>
        <v>2360</v>
      </c>
      <c r="G23" s="22">
        <f>+'mar.apr 2026'!G24+'maj.jun 2026'!G24+'jul.avg 2026'!G24+'sep.okt 2026'!G24+'nov.dec 2026'!G24+'jan.feb 2027'!G24+'mar.apr 2027'!G24+'maj.jun 2027'!G24+'jul.avg 2027'!G24+'sep.okt 2027'!G24+'nov.dec 2027'!G24+'jan.feb 2028'!G24</f>
        <v>2800</v>
      </c>
      <c r="H23" s="10" t="s">
        <v>123</v>
      </c>
      <c r="I23" s="33"/>
      <c r="J23" s="24">
        <f>+('mar.apr 2026'!G24*'mar.apr 2026'!I24)+('maj.jun 2026'!G24*'maj.jun 2026'!I24)+('jul.avg 2026'!G24*'jul.avg 2026'!I24)+('sep.okt 2026'!G24*'sep.okt 2026'!I24)+('nov.dec 2026'!G24*'nov.dec 2026'!I24)+('jan.feb 2027'!G24*'jan.feb 2027'!I24)+('mar.apr 2027'!G24*'mar.apr 2027'!I24)+('maj.jun 2027'!G24*'maj.jun 2027'!I24)+('jul.avg 2027'!G24*'jul.avg 2027'!I24)+('sep.okt 2027'!G24*'sep.okt 2027'!I24)+('nov.dec 2027'!G24*'nov.dec 2027'!I24)+('jan.feb 2028'!G24*'jan.feb 2028'!I24)</f>
        <v>0</v>
      </c>
      <c r="K23" s="25">
        <f>+'mar.apr 2026'!K24+'maj.jun 2026'!K24+'jul.avg 2026'!K24+'sep.okt 2026'!K24+'nov.dec 2026'!K24+'jan.feb 2027'!K24+'mar.apr 2027'!K24+'maj.jun 2027'!K24+'jul.avg 2027'!K24+'sep.okt 2027'!K24+'nov.dec 2027'!K24+'jan.feb 2028'!K24</f>
        <v>0</v>
      </c>
      <c r="N23" s="36"/>
    </row>
    <row r="24" spans="1:14" x14ac:dyDescent="0.3">
      <c r="A24" s="8" t="s">
        <v>24</v>
      </c>
      <c r="B24" s="9" t="s">
        <v>78</v>
      </c>
      <c r="C24" s="22">
        <v>9000</v>
      </c>
      <c r="D24" s="22">
        <v>6000</v>
      </c>
      <c r="E24" s="22">
        <v>9000</v>
      </c>
      <c r="F24" s="22">
        <f t="shared" si="0"/>
        <v>24000</v>
      </c>
      <c r="G24" s="22">
        <f>+'mar.apr 2026'!G25+'maj.jun 2026'!G25+'jul.avg 2026'!G25+'sep.okt 2026'!G25+'nov.dec 2026'!G25+'jan.feb 2027'!G25+'mar.apr 2027'!G25+'maj.jun 2027'!G25+'jul.avg 2027'!G25+'sep.okt 2027'!G25+'nov.dec 2027'!G25+'jan.feb 2028'!G25</f>
        <v>34800</v>
      </c>
      <c r="H24" s="10" t="s">
        <v>123</v>
      </c>
      <c r="I24" s="33"/>
      <c r="J24" s="24">
        <f>+('mar.apr 2026'!G25*'mar.apr 2026'!I25)+('maj.jun 2026'!G25*'maj.jun 2026'!I25)+('jul.avg 2026'!G25*'jul.avg 2026'!I25)+('sep.okt 2026'!G25*'sep.okt 2026'!I25)+('nov.dec 2026'!G25*'nov.dec 2026'!I25)+('jan.feb 2027'!G25*'jan.feb 2027'!I25)+('mar.apr 2027'!G25*'mar.apr 2027'!I25)+('maj.jun 2027'!G25*'maj.jun 2027'!I25)+('jul.avg 2027'!G25*'jul.avg 2027'!I25)+('sep.okt 2027'!G25*'sep.okt 2027'!I25)+('nov.dec 2027'!G25*'nov.dec 2027'!I25)+('jan.feb 2028'!G25*'jan.feb 2028'!I25)</f>
        <v>0</v>
      </c>
      <c r="K24" s="25">
        <f>+'mar.apr 2026'!K25+'maj.jun 2026'!K25+'jul.avg 2026'!K25+'sep.okt 2026'!K25+'nov.dec 2026'!K25+'jan.feb 2027'!K25+'mar.apr 2027'!K25+'maj.jun 2027'!K25+'jul.avg 2027'!K25+'sep.okt 2027'!K25+'nov.dec 2027'!K25+'jan.feb 2028'!K25</f>
        <v>0</v>
      </c>
      <c r="N24" s="36"/>
    </row>
    <row r="25" spans="1:14" x14ac:dyDescent="0.3">
      <c r="A25" s="8" t="s">
        <v>25</v>
      </c>
      <c r="B25" s="9" t="s">
        <v>148</v>
      </c>
      <c r="C25" s="22"/>
      <c r="D25" s="22"/>
      <c r="E25" s="22"/>
      <c r="F25" s="22"/>
      <c r="G25" s="22">
        <f>+'mar.apr 2026'!G26+'maj.jun 2026'!G26+'jul.avg 2026'!G26+'sep.okt 2026'!G26+'nov.dec 2026'!G26+'jan.feb 2027'!G26+'mar.apr 2027'!G26+'maj.jun 2027'!G26+'jul.avg 2027'!G26+'sep.okt 2027'!G26+'nov.dec 2027'!G26+'jan.feb 2028'!G26</f>
        <v>1200</v>
      </c>
      <c r="H25" s="10" t="s">
        <v>123</v>
      </c>
      <c r="I25" s="33"/>
      <c r="J25" s="24">
        <f>+('mar.apr 2026'!G26*'mar.apr 2026'!I26)+('maj.jun 2026'!G26*'maj.jun 2026'!I26)+('jul.avg 2026'!G26*'jul.avg 2026'!I26)+('sep.okt 2026'!G26*'sep.okt 2026'!I26)+('nov.dec 2026'!G26*'nov.dec 2026'!I26)+('jan.feb 2027'!G26*'jan.feb 2027'!I26)+('mar.apr 2027'!G26*'mar.apr 2027'!I26)+('maj.jun 2027'!G26*'maj.jun 2027'!I26)+('jul.avg 2027'!G26*'jul.avg 2027'!I26)+('sep.okt 2027'!G26*'sep.okt 2027'!I26)+('nov.dec 2027'!G26*'nov.dec 2027'!I26)+('jan.feb 2028'!G26*'jan.feb 2028'!I26)</f>
        <v>0</v>
      </c>
      <c r="K25" s="25">
        <f>+'mar.apr 2026'!K26+'maj.jun 2026'!K26+'jul.avg 2026'!K26+'sep.okt 2026'!K26+'nov.dec 2026'!K26+'jan.feb 2027'!K26+'mar.apr 2027'!K26+'maj.jun 2027'!K26+'jul.avg 2027'!K26+'sep.okt 2027'!K26+'nov.dec 2027'!K26+'jan.feb 2028'!K26</f>
        <v>0</v>
      </c>
      <c r="N25" s="36"/>
    </row>
    <row r="26" spans="1:14" x14ac:dyDescent="0.3">
      <c r="A26" s="8" t="s">
        <v>26</v>
      </c>
      <c r="B26" s="9" t="s">
        <v>149</v>
      </c>
      <c r="C26" s="22"/>
      <c r="D26" s="22"/>
      <c r="E26" s="22"/>
      <c r="F26" s="22"/>
      <c r="G26" s="22">
        <f>+'mar.apr 2026'!G27+'maj.jun 2026'!G27+'jul.avg 2026'!G27+'sep.okt 2026'!G27+'nov.dec 2026'!G27+'jan.feb 2027'!G27+'mar.apr 2027'!G27+'maj.jun 2027'!G27+'jul.avg 2027'!G27+'sep.okt 2027'!G27+'nov.dec 2027'!G27+'jan.feb 2028'!G27</f>
        <v>1200</v>
      </c>
      <c r="H26" s="10" t="s">
        <v>123</v>
      </c>
      <c r="I26" s="33"/>
      <c r="J26" s="24">
        <f>+('mar.apr 2026'!G27*'mar.apr 2026'!I27)+('maj.jun 2026'!G27*'maj.jun 2026'!I27)+('jul.avg 2026'!G27*'jul.avg 2026'!I27)+('sep.okt 2026'!G27*'sep.okt 2026'!I27)+('nov.dec 2026'!G27*'nov.dec 2026'!I27)+('jan.feb 2027'!G27*'jan.feb 2027'!I27)+('mar.apr 2027'!G27*'mar.apr 2027'!I27)+('maj.jun 2027'!G27*'maj.jun 2027'!I27)+('jul.avg 2027'!G27*'jul.avg 2027'!I27)+('sep.okt 2027'!G27*'sep.okt 2027'!I27)+('nov.dec 2027'!G27*'nov.dec 2027'!I27)+('jan.feb 2028'!G27*'jan.feb 2028'!I27)</f>
        <v>0</v>
      </c>
      <c r="K26" s="25">
        <f>+'mar.apr 2026'!K27+'maj.jun 2026'!K27+'jul.avg 2026'!K27+'sep.okt 2026'!K27+'nov.dec 2026'!K27+'jan.feb 2027'!K27+'mar.apr 2027'!K27+'maj.jun 2027'!K27+'jul.avg 2027'!K27+'sep.okt 2027'!K27+'nov.dec 2027'!K27+'jan.feb 2028'!K27</f>
        <v>0</v>
      </c>
      <c r="N26" s="36"/>
    </row>
    <row r="27" spans="1:14" x14ac:dyDescent="0.3">
      <c r="A27" s="8" t="s">
        <v>27</v>
      </c>
      <c r="B27" s="9" t="s">
        <v>79</v>
      </c>
      <c r="C27" s="22">
        <v>570</v>
      </c>
      <c r="D27" s="22">
        <v>150</v>
      </c>
      <c r="E27" s="22">
        <v>750</v>
      </c>
      <c r="F27" s="22">
        <f t="shared" si="0"/>
        <v>1470</v>
      </c>
      <c r="G27" s="22">
        <f>+'mar.apr 2026'!G28+'maj.jun 2026'!G28+'jul.avg 2026'!G28+'sep.okt 2026'!G28+'nov.dec 2026'!G28+'jan.feb 2027'!G28+'mar.apr 2027'!G28+'maj.jun 2027'!G28+'jul.avg 2027'!G28+'sep.okt 2027'!G28+'nov.dec 2027'!G28+'jan.feb 2028'!G28</f>
        <v>1240</v>
      </c>
      <c r="H27" s="10" t="s">
        <v>123</v>
      </c>
      <c r="I27" s="33"/>
      <c r="J27" s="24">
        <f>+('mar.apr 2026'!G28*'mar.apr 2026'!I28)+('maj.jun 2026'!G28*'maj.jun 2026'!I28)+('jul.avg 2026'!G28*'jul.avg 2026'!I28)+('sep.okt 2026'!G28*'sep.okt 2026'!I28)+('nov.dec 2026'!G28*'nov.dec 2026'!I28)+('jan.feb 2027'!G28*'jan.feb 2027'!I28)+('mar.apr 2027'!G28*'mar.apr 2027'!I28)+('maj.jun 2027'!G28*'maj.jun 2027'!I28)+('jul.avg 2027'!G28*'jul.avg 2027'!I28)+('sep.okt 2027'!G28*'sep.okt 2027'!I28)+('nov.dec 2027'!G28*'nov.dec 2027'!I28)+('jan.feb 2028'!G28*'jan.feb 2028'!I28)</f>
        <v>0</v>
      </c>
      <c r="K27" s="25">
        <f>+'mar.apr 2026'!K28+'maj.jun 2026'!K28+'jul.avg 2026'!K28+'sep.okt 2026'!K28+'nov.dec 2026'!K28+'jan.feb 2027'!K28+'mar.apr 2027'!K28+'maj.jun 2027'!K28+'jul.avg 2027'!K28+'sep.okt 2027'!K28+'nov.dec 2027'!K28+'jan.feb 2028'!K28</f>
        <v>0</v>
      </c>
      <c r="N27" s="36"/>
    </row>
    <row r="28" spans="1:14" x14ac:dyDescent="0.3">
      <c r="A28" s="8" t="s">
        <v>28</v>
      </c>
      <c r="B28" s="9" t="s">
        <v>80</v>
      </c>
      <c r="C28" s="22">
        <v>270</v>
      </c>
      <c r="D28" s="22">
        <v>100</v>
      </c>
      <c r="E28" s="22">
        <v>200</v>
      </c>
      <c r="F28" s="22">
        <f t="shared" si="0"/>
        <v>570</v>
      </c>
      <c r="G28" s="22">
        <f>+'mar.apr 2026'!G29+'maj.jun 2026'!G29+'jul.avg 2026'!G29+'sep.okt 2026'!G29+'nov.dec 2026'!G29+'jan.feb 2027'!G29+'mar.apr 2027'!G29+'maj.jun 2027'!G29+'jul.avg 2027'!G29+'sep.okt 2027'!G29+'nov.dec 2027'!G29+'jan.feb 2028'!G29</f>
        <v>600</v>
      </c>
      <c r="H28" s="10" t="s">
        <v>123</v>
      </c>
      <c r="I28" s="33"/>
      <c r="J28" s="24">
        <f>+('mar.apr 2026'!G29*'mar.apr 2026'!I29)+('maj.jun 2026'!G29*'maj.jun 2026'!I29)+('jul.avg 2026'!G29*'jul.avg 2026'!I29)+('sep.okt 2026'!G29*'sep.okt 2026'!I29)+('nov.dec 2026'!G29*'nov.dec 2026'!I29)+('jan.feb 2027'!G29*'jan.feb 2027'!I29)+('mar.apr 2027'!G29*'mar.apr 2027'!I29)+('maj.jun 2027'!G29*'maj.jun 2027'!I29)+('jul.avg 2027'!G29*'jul.avg 2027'!I29)+('sep.okt 2027'!G29*'sep.okt 2027'!I29)+('nov.dec 2027'!G29*'nov.dec 2027'!I29)+('jan.feb 2028'!G29*'jan.feb 2028'!I29)</f>
        <v>0</v>
      </c>
      <c r="K28" s="25">
        <f>+'mar.apr 2026'!K29+'maj.jun 2026'!K29+'jul.avg 2026'!K29+'sep.okt 2026'!K29+'nov.dec 2026'!K29+'jan.feb 2027'!K29+'mar.apr 2027'!K29+'maj.jun 2027'!K29+'jul.avg 2027'!K29+'sep.okt 2027'!K29+'nov.dec 2027'!K29+'jan.feb 2028'!K29</f>
        <v>0</v>
      </c>
      <c r="N28" s="36"/>
    </row>
    <row r="29" spans="1:14" x14ac:dyDescent="0.3">
      <c r="A29" s="8" t="s">
        <v>29</v>
      </c>
      <c r="B29" s="9" t="s">
        <v>81</v>
      </c>
      <c r="C29" s="22">
        <v>0</v>
      </c>
      <c r="D29" s="22">
        <v>50</v>
      </c>
      <c r="E29" s="22">
        <v>100</v>
      </c>
      <c r="F29" s="22">
        <f t="shared" si="0"/>
        <v>150</v>
      </c>
      <c r="G29" s="22">
        <f>+'mar.apr 2026'!G30+'maj.jun 2026'!G30+'jul.avg 2026'!G30+'sep.okt 2026'!G30+'nov.dec 2026'!G30+'jan.feb 2027'!G30+'mar.apr 2027'!G30+'maj.jun 2027'!G30+'jul.avg 2027'!G30+'sep.okt 2027'!G30+'nov.dec 2027'!G30+'jan.feb 2028'!G30</f>
        <v>460</v>
      </c>
      <c r="H29" s="10" t="s">
        <v>123</v>
      </c>
      <c r="I29" s="33"/>
      <c r="J29" s="24">
        <f>+('mar.apr 2026'!G30*'mar.apr 2026'!I30)+('maj.jun 2026'!G30*'maj.jun 2026'!I30)+('jul.avg 2026'!G30*'jul.avg 2026'!I30)+('sep.okt 2026'!G30*'sep.okt 2026'!I30)+('nov.dec 2026'!G30*'nov.dec 2026'!I30)+('jan.feb 2027'!G30*'jan.feb 2027'!I30)+('mar.apr 2027'!G30*'mar.apr 2027'!I30)+('maj.jun 2027'!G30*'maj.jun 2027'!I30)+('jul.avg 2027'!G30*'jul.avg 2027'!I30)+('sep.okt 2027'!G30*'sep.okt 2027'!I30)+('nov.dec 2027'!G30*'nov.dec 2027'!I30)+('jan.feb 2028'!G30*'jan.feb 2028'!I30)</f>
        <v>0</v>
      </c>
      <c r="K29" s="25">
        <f>+'mar.apr 2026'!K30+'maj.jun 2026'!K30+'jul.avg 2026'!K30+'sep.okt 2026'!K30+'nov.dec 2026'!K30+'jan.feb 2027'!K30+'mar.apr 2027'!K30+'maj.jun 2027'!K30+'jul.avg 2027'!K30+'sep.okt 2027'!K30+'nov.dec 2027'!K30+'jan.feb 2028'!K30</f>
        <v>0</v>
      </c>
      <c r="N29" s="36"/>
    </row>
    <row r="30" spans="1:14" x14ac:dyDescent="0.3">
      <c r="A30" s="8" t="s">
        <v>30</v>
      </c>
      <c r="B30" s="9" t="s">
        <v>82</v>
      </c>
      <c r="C30" s="22">
        <v>10</v>
      </c>
      <c r="D30" s="22">
        <v>50</v>
      </c>
      <c r="E30" s="22">
        <v>200</v>
      </c>
      <c r="F30" s="22">
        <f t="shared" si="0"/>
        <v>260</v>
      </c>
      <c r="G30" s="22">
        <f>+'mar.apr 2026'!G31+'maj.jun 2026'!G31+'jul.avg 2026'!G31+'sep.okt 2026'!G31+'nov.dec 2026'!G31+'jan.feb 2027'!G31+'mar.apr 2027'!G31+'maj.jun 2027'!G31+'jul.avg 2027'!G31+'sep.okt 2027'!G31+'nov.dec 2027'!G31+'jan.feb 2028'!G31</f>
        <v>580</v>
      </c>
      <c r="H30" s="10" t="s">
        <v>123</v>
      </c>
      <c r="I30" s="33"/>
      <c r="J30" s="24">
        <f>+('mar.apr 2026'!G31*'mar.apr 2026'!I31)+('maj.jun 2026'!G31*'maj.jun 2026'!I31)+('jul.avg 2026'!G31*'jul.avg 2026'!I31)+('sep.okt 2026'!G31*'sep.okt 2026'!I31)+('nov.dec 2026'!G31*'nov.dec 2026'!I31)+('jan.feb 2027'!G31*'jan.feb 2027'!I31)+('mar.apr 2027'!G31*'mar.apr 2027'!I31)+('maj.jun 2027'!G31*'maj.jun 2027'!I31)+('jul.avg 2027'!G31*'jul.avg 2027'!I31)+('sep.okt 2027'!G31*'sep.okt 2027'!I31)+('nov.dec 2027'!G31*'nov.dec 2027'!I31)+('jan.feb 2028'!G31*'jan.feb 2028'!I31)</f>
        <v>0</v>
      </c>
      <c r="K30" s="25">
        <f>+'mar.apr 2026'!K31+'maj.jun 2026'!K31+'jul.avg 2026'!K31+'sep.okt 2026'!K31+'nov.dec 2026'!K31+'jan.feb 2027'!K31+'mar.apr 2027'!K31+'maj.jun 2027'!K31+'jul.avg 2027'!K31+'sep.okt 2027'!K31+'nov.dec 2027'!K31+'jan.feb 2028'!K31</f>
        <v>0</v>
      </c>
      <c r="N30" s="36"/>
    </row>
    <row r="31" spans="1:14" x14ac:dyDescent="0.3">
      <c r="A31" s="8" t="s">
        <v>31</v>
      </c>
      <c r="B31" s="9" t="s">
        <v>83</v>
      </c>
      <c r="C31" s="22">
        <v>0</v>
      </c>
      <c r="D31" s="22">
        <v>50</v>
      </c>
      <c r="E31" s="22">
        <v>100</v>
      </c>
      <c r="F31" s="22">
        <f t="shared" si="0"/>
        <v>150</v>
      </c>
      <c r="G31" s="22">
        <f>+'mar.apr 2026'!G32+'maj.jun 2026'!G32+'jul.avg 2026'!G32+'sep.okt 2026'!G32+'nov.dec 2026'!G32+'jan.feb 2027'!G32+'mar.apr 2027'!G32+'maj.jun 2027'!G32+'jul.avg 2027'!G32+'sep.okt 2027'!G32+'nov.dec 2027'!G32+'jan.feb 2028'!G32</f>
        <v>430</v>
      </c>
      <c r="H31" s="10" t="s">
        <v>123</v>
      </c>
      <c r="I31" s="33"/>
      <c r="J31" s="24">
        <f>+('mar.apr 2026'!G32*'mar.apr 2026'!I32)+('maj.jun 2026'!G32*'maj.jun 2026'!I32)+('jul.avg 2026'!G32*'jul.avg 2026'!I32)+('sep.okt 2026'!G32*'sep.okt 2026'!I32)+('nov.dec 2026'!G32*'nov.dec 2026'!I32)+('jan.feb 2027'!G32*'jan.feb 2027'!I32)+('mar.apr 2027'!G32*'mar.apr 2027'!I32)+('maj.jun 2027'!G32*'maj.jun 2027'!I32)+('jul.avg 2027'!G32*'jul.avg 2027'!I32)+('sep.okt 2027'!G32*'sep.okt 2027'!I32)+('nov.dec 2027'!G32*'nov.dec 2027'!I32)+('jan.feb 2028'!G32*'jan.feb 2028'!I32)</f>
        <v>0</v>
      </c>
      <c r="K31" s="25">
        <f>+'mar.apr 2026'!K32+'maj.jun 2026'!K32+'jul.avg 2026'!K32+'sep.okt 2026'!K32+'nov.dec 2026'!K32+'jan.feb 2027'!K32+'mar.apr 2027'!K32+'maj.jun 2027'!K32+'jul.avg 2027'!K32+'sep.okt 2027'!K32+'nov.dec 2027'!K32+'jan.feb 2028'!K32</f>
        <v>0</v>
      </c>
      <c r="N31" s="36"/>
    </row>
    <row r="32" spans="1:14" x14ac:dyDescent="0.3">
      <c r="A32" s="8" t="s">
        <v>32</v>
      </c>
      <c r="B32" s="9" t="s">
        <v>141</v>
      </c>
      <c r="C32" s="22">
        <v>190</v>
      </c>
      <c r="D32" s="22">
        <v>130</v>
      </c>
      <c r="E32" s="22">
        <v>300</v>
      </c>
      <c r="F32" s="22">
        <f t="shared" si="0"/>
        <v>620</v>
      </c>
      <c r="G32" s="22">
        <f>+'mar.apr 2026'!G33+'maj.jun 2026'!G33+'jul.avg 2026'!G33+'sep.okt 2026'!G33+'nov.dec 2026'!G33+'jan.feb 2027'!G33+'mar.apr 2027'!G33+'maj.jun 2027'!G33+'jul.avg 2027'!G33+'sep.okt 2027'!G33+'nov.dec 2027'!G33+'jan.feb 2028'!G33</f>
        <v>540</v>
      </c>
      <c r="H32" s="10" t="s">
        <v>123</v>
      </c>
      <c r="I32" s="33"/>
      <c r="J32" s="24">
        <f>+('mar.apr 2026'!G33*'mar.apr 2026'!I33)+('maj.jun 2026'!G33*'maj.jun 2026'!I33)+('jul.avg 2026'!G33*'jul.avg 2026'!I33)+('sep.okt 2026'!G33*'sep.okt 2026'!I33)+('nov.dec 2026'!G33*'nov.dec 2026'!I33)+('jan.feb 2027'!G33*'jan.feb 2027'!I33)+('mar.apr 2027'!G33*'mar.apr 2027'!I33)+('maj.jun 2027'!G33*'maj.jun 2027'!I33)+('jul.avg 2027'!G33*'jul.avg 2027'!I33)+('sep.okt 2027'!G33*'sep.okt 2027'!I33)+('nov.dec 2027'!G33*'nov.dec 2027'!I33)+('jan.feb 2028'!G33*'jan.feb 2028'!I33)</f>
        <v>0</v>
      </c>
      <c r="K32" s="25">
        <f>+'mar.apr 2026'!K33+'maj.jun 2026'!K33+'jul.avg 2026'!K33+'sep.okt 2026'!K33+'nov.dec 2026'!K33+'jan.feb 2027'!K33+'mar.apr 2027'!K33+'maj.jun 2027'!K33+'jul.avg 2027'!K33+'sep.okt 2027'!K33+'nov.dec 2027'!K33+'jan.feb 2028'!K33</f>
        <v>0</v>
      </c>
      <c r="N32" s="36"/>
    </row>
    <row r="33" spans="1:14" x14ac:dyDescent="0.3">
      <c r="A33" s="8" t="s">
        <v>33</v>
      </c>
      <c r="B33" s="9" t="s">
        <v>84</v>
      </c>
      <c r="C33" s="22">
        <v>500</v>
      </c>
      <c r="D33" s="22">
        <v>400</v>
      </c>
      <c r="E33" s="22">
        <v>1000</v>
      </c>
      <c r="F33" s="22">
        <f t="shared" si="0"/>
        <v>1900</v>
      </c>
      <c r="G33" s="22">
        <f>+'mar.apr 2026'!G34+'maj.jun 2026'!G34+'jul.avg 2026'!G34+'sep.okt 2026'!G34+'nov.dec 2026'!G34+'jan.feb 2027'!G34+'mar.apr 2027'!G34+'maj.jun 2027'!G34+'jul.avg 2027'!G34+'sep.okt 2027'!G34+'nov.dec 2027'!G34+'jan.feb 2028'!G34</f>
        <v>2460</v>
      </c>
      <c r="H33" s="10" t="s">
        <v>123</v>
      </c>
      <c r="I33" s="33"/>
      <c r="J33" s="24">
        <f>+('mar.apr 2026'!G34*'mar.apr 2026'!I34)+('maj.jun 2026'!G34*'maj.jun 2026'!I34)+('jul.avg 2026'!G34*'jul.avg 2026'!I34)+('sep.okt 2026'!G34*'sep.okt 2026'!I34)+('nov.dec 2026'!G34*'nov.dec 2026'!I34)+('jan.feb 2027'!G34*'jan.feb 2027'!I34)+('mar.apr 2027'!G34*'mar.apr 2027'!I34)+('maj.jun 2027'!G34*'maj.jun 2027'!I34)+('jul.avg 2027'!G34*'jul.avg 2027'!I34)+('sep.okt 2027'!G34*'sep.okt 2027'!I34)+('nov.dec 2027'!G34*'nov.dec 2027'!I34)+('jan.feb 2028'!G34*'jan.feb 2028'!I34)</f>
        <v>0</v>
      </c>
      <c r="K33" s="25">
        <f>+'mar.apr 2026'!K34+'maj.jun 2026'!K34+'jul.avg 2026'!K34+'sep.okt 2026'!K34+'nov.dec 2026'!K34+'jan.feb 2027'!K34+'mar.apr 2027'!K34+'maj.jun 2027'!K34+'jul.avg 2027'!K34+'sep.okt 2027'!K34+'nov.dec 2027'!K34+'jan.feb 2028'!K34</f>
        <v>0</v>
      </c>
      <c r="N33" s="36"/>
    </row>
    <row r="34" spans="1:14" x14ac:dyDescent="0.3">
      <c r="A34" s="8" t="s">
        <v>34</v>
      </c>
      <c r="B34" s="9" t="s">
        <v>85</v>
      </c>
      <c r="C34" s="22">
        <v>60</v>
      </c>
      <c r="D34" s="22">
        <v>120</v>
      </c>
      <c r="E34" s="22">
        <v>150</v>
      </c>
      <c r="F34" s="22">
        <f t="shared" si="0"/>
        <v>330</v>
      </c>
      <c r="G34" s="22">
        <f>+'mar.apr 2026'!G35+'maj.jun 2026'!G35+'jul.avg 2026'!G35+'sep.okt 2026'!G35+'nov.dec 2026'!G35+'jan.feb 2027'!G35+'mar.apr 2027'!G35+'maj.jun 2027'!G35+'jul.avg 2027'!G35+'sep.okt 2027'!G35+'nov.dec 2027'!G35+'jan.feb 2028'!G35</f>
        <v>560</v>
      </c>
      <c r="H34" s="10" t="s">
        <v>123</v>
      </c>
      <c r="I34" s="33"/>
      <c r="J34" s="24">
        <f>+('mar.apr 2026'!G35*'mar.apr 2026'!I35)+('maj.jun 2026'!G35*'maj.jun 2026'!I35)+('jul.avg 2026'!G35*'jul.avg 2026'!I35)+('sep.okt 2026'!G35*'sep.okt 2026'!I35)+('nov.dec 2026'!G35*'nov.dec 2026'!I35)+('jan.feb 2027'!G35*'jan.feb 2027'!I35)+('mar.apr 2027'!G35*'mar.apr 2027'!I35)+('maj.jun 2027'!G35*'maj.jun 2027'!I35)+('jul.avg 2027'!G35*'jul.avg 2027'!I35)+('sep.okt 2027'!G35*'sep.okt 2027'!I35)+('nov.dec 2027'!G35*'nov.dec 2027'!I35)+('jan.feb 2028'!G35*'jan.feb 2028'!I35)</f>
        <v>0</v>
      </c>
      <c r="K34" s="25">
        <f>+'mar.apr 2026'!K35+'maj.jun 2026'!K35+'jul.avg 2026'!K35+'sep.okt 2026'!K35+'nov.dec 2026'!K35+'jan.feb 2027'!K35+'mar.apr 2027'!K35+'maj.jun 2027'!K35+'jul.avg 2027'!K35+'sep.okt 2027'!K35+'nov.dec 2027'!K35+'jan.feb 2028'!K35</f>
        <v>0</v>
      </c>
      <c r="N34" s="36"/>
    </row>
    <row r="35" spans="1:14" x14ac:dyDescent="0.3">
      <c r="A35" s="8" t="s">
        <v>35</v>
      </c>
      <c r="B35" s="9" t="s">
        <v>112</v>
      </c>
      <c r="C35" s="22">
        <v>300</v>
      </c>
      <c r="D35" s="22">
        <v>100</v>
      </c>
      <c r="E35" s="22">
        <v>150</v>
      </c>
      <c r="F35" s="22">
        <f t="shared" si="0"/>
        <v>550</v>
      </c>
      <c r="G35" s="22">
        <f>+'mar.apr 2026'!G36+'maj.jun 2026'!G36+'jul.avg 2026'!G36+'sep.okt 2026'!G36+'nov.dec 2026'!G36+'jan.feb 2027'!G36+'mar.apr 2027'!G36+'maj.jun 2027'!G36+'jul.avg 2027'!G36+'sep.okt 2027'!G36+'nov.dec 2027'!G36+'jan.feb 2028'!G36</f>
        <v>1020</v>
      </c>
      <c r="H35" s="10" t="s">
        <v>123</v>
      </c>
      <c r="I35" s="33"/>
      <c r="J35" s="24">
        <f>+('mar.apr 2026'!G36*'mar.apr 2026'!I36)+('maj.jun 2026'!G36*'maj.jun 2026'!I36)+('jul.avg 2026'!G36*'jul.avg 2026'!I36)+('sep.okt 2026'!G36*'sep.okt 2026'!I36)+('nov.dec 2026'!G36*'nov.dec 2026'!I36)+('jan.feb 2027'!G36*'jan.feb 2027'!I36)+('mar.apr 2027'!G36*'mar.apr 2027'!I36)+('maj.jun 2027'!G36*'maj.jun 2027'!I36)+('jul.avg 2027'!G36*'jul.avg 2027'!I36)+('sep.okt 2027'!G36*'sep.okt 2027'!I36)+('nov.dec 2027'!G36*'nov.dec 2027'!I36)+('jan.feb 2028'!G36*'jan.feb 2028'!I36)</f>
        <v>0</v>
      </c>
      <c r="K35" s="25">
        <f>+'mar.apr 2026'!K36+'maj.jun 2026'!K36+'jul.avg 2026'!K36+'sep.okt 2026'!K36+'nov.dec 2026'!K36+'jan.feb 2027'!K36+'mar.apr 2027'!K36+'maj.jun 2027'!K36+'jul.avg 2027'!K36+'sep.okt 2027'!K36+'nov.dec 2027'!K36+'jan.feb 2028'!K36</f>
        <v>0</v>
      </c>
      <c r="N35" s="36"/>
    </row>
    <row r="36" spans="1:14" x14ac:dyDescent="0.3">
      <c r="A36" s="8" t="s">
        <v>36</v>
      </c>
      <c r="B36" s="9" t="s">
        <v>111</v>
      </c>
      <c r="C36" s="22">
        <v>100</v>
      </c>
      <c r="D36" s="22">
        <v>70</v>
      </c>
      <c r="E36" s="22">
        <v>500</v>
      </c>
      <c r="F36" s="22">
        <f t="shared" si="0"/>
        <v>670</v>
      </c>
      <c r="G36" s="22">
        <f>+'mar.apr 2026'!G37+'maj.jun 2026'!G37+'jul.avg 2026'!G37+'sep.okt 2026'!G37+'nov.dec 2026'!G37+'jan.feb 2027'!G37+'mar.apr 2027'!G37+'maj.jun 2027'!G37+'jul.avg 2027'!G37+'sep.okt 2027'!G37+'nov.dec 2027'!G37+'jan.feb 2028'!G37</f>
        <v>600</v>
      </c>
      <c r="H36" s="10" t="s">
        <v>123</v>
      </c>
      <c r="I36" s="33"/>
      <c r="J36" s="24">
        <f>+('mar.apr 2026'!G37*'mar.apr 2026'!I37)+('maj.jun 2026'!G37*'maj.jun 2026'!I37)+('jul.avg 2026'!G37*'jul.avg 2026'!I37)+('sep.okt 2026'!G37*'sep.okt 2026'!I37)+('nov.dec 2026'!G37*'nov.dec 2026'!I37)+('jan.feb 2027'!G37*'jan.feb 2027'!I37)+('mar.apr 2027'!G37*'mar.apr 2027'!I37)+('maj.jun 2027'!G37*'maj.jun 2027'!I37)+('jul.avg 2027'!G37*'jul.avg 2027'!I37)+('sep.okt 2027'!G37*'sep.okt 2027'!I37)+('nov.dec 2027'!G37*'nov.dec 2027'!I37)+('jan.feb 2028'!G37*'jan.feb 2028'!I37)</f>
        <v>0</v>
      </c>
      <c r="K36" s="25">
        <f>+'mar.apr 2026'!K37+'maj.jun 2026'!K37+'jul.avg 2026'!K37+'sep.okt 2026'!K37+'nov.dec 2026'!K37+'jan.feb 2027'!K37+'mar.apr 2027'!K37+'maj.jun 2027'!K37+'jul.avg 2027'!K37+'sep.okt 2027'!K37+'nov.dec 2027'!K37+'jan.feb 2028'!K37</f>
        <v>0</v>
      </c>
      <c r="N36" s="36"/>
    </row>
    <row r="37" spans="1:14" x14ac:dyDescent="0.3">
      <c r="A37" s="8" t="s">
        <v>37</v>
      </c>
      <c r="B37" s="9" t="s">
        <v>86</v>
      </c>
      <c r="C37" s="22">
        <v>0</v>
      </c>
      <c r="D37" s="22">
        <v>70</v>
      </c>
      <c r="E37" s="22">
        <v>600</v>
      </c>
      <c r="F37" s="22">
        <f t="shared" si="0"/>
        <v>670</v>
      </c>
      <c r="G37" s="22">
        <f>+'mar.apr 2026'!G38+'maj.jun 2026'!G38+'jul.avg 2026'!G38+'sep.okt 2026'!G38+'nov.dec 2026'!G38+'jan.feb 2027'!G38+'mar.apr 2027'!G38+'maj.jun 2027'!G38+'jul.avg 2027'!G38+'sep.okt 2027'!G38+'nov.dec 2027'!G38+'jan.feb 2028'!G38</f>
        <v>610</v>
      </c>
      <c r="H37" s="10" t="s">
        <v>123</v>
      </c>
      <c r="I37" s="33"/>
      <c r="J37" s="24">
        <f>+('mar.apr 2026'!G38*'mar.apr 2026'!I38)+('maj.jun 2026'!G38*'maj.jun 2026'!I38)+('jul.avg 2026'!G38*'jul.avg 2026'!I38)+('sep.okt 2026'!G38*'sep.okt 2026'!I38)+('nov.dec 2026'!G38*'nov.dec 2026'!I38)+('jan.feb 2027'!G38*'jan.feb 2027'!I38)+('mar.apr 2027'!G38*'mar.apr 2027'!I38)+('maj.jun 2027'!G38*'maj.jun 2027'!I38)+('jul.avg 2027'!G38*'jul.avg 2027'!I38)+('sep.okt 2027'!G38*'sep.okt 2027'!I38)+('nov.dec 2027'!G38*'nov.dec 2027'!I38)+('jan.feb 2028'!G38*'jan.feb 2028'!I38)</f>
        <v>0</v>
      </c>
      <c r="K37" s="25">
        <f>+'mar.apr 2026'!K38+'maj.jun 2026'!K38+'jul.avg 2026'!K38+'sep.okt 2026'!K38+'nov.dec 2026'!K38+'jan.feb 2027'!K38+'mar.apr 2027'!K38+'maj.jun 2027'!K38+'jul.avg 2027'!K38+'sep.okt 2027'!K38+'nov.dec 2027'!K38+'jan.feb 2028'!K38</f>
        <v>0</v>
      </c>
      <c r="N37" s="36"/>
    </row>
    <row r="38" spans="1:14" x14ac:dyDescent="0.3">
      <c r="A38" s="8" t="s">
        <v>38</v>
      </c>
      <c r="B38" s="9" t="s">
        <v>146</v>
      </c>
      <c r="C38" s="22"/>
      <c r="D38" s="22"/>
      <c r="E38" s="22"/>
      <c r="F38" s="22"/>
      <c r="G38" s="22">
        <f>+'mar.apr 2026'!G39+'maj.jun 2026'!G39+'jul.avg 2026'!G39+'sep.okt 2026'!G39+'nov.dec 2026'!G39+'jan.feb 2027'!G39+'mar.apr 2027'!G39+'maj.jun 2027'!G39+'jul.avg 2027'!G39+'sep.okt 2027'!G39+'nov.dec 2027'!G39+'jan.feb 2028'!G39</f>
        <v>400</v>
      </c>
      <c r="H38" s="10" t="s">
        <v>123</v>
      </c>
      <c r="I38" s="33"/>
      <c r="J38" s="24">
        <f>+('mar.apr 2026'!G39*'mar.apr 2026'!I39)+('maj.jun 2026'!G39*'maj.jun 2026'!I39)+('jul.avg 2026'!G39*'jul.avg 2026'!I39)+('sep.okt 2026'!G39*'sep.okt 2026'!I39)+('nov.dec 2026'!G39*'nov.dec 2026'!I39)+('jan.feb 2027'!G39*'jan.feb 2027'!I39)+('mar.apr 2027'!G39*'mar.apr 2027'!I39)+('maj.jun 2027'!G39*'maj.jun 2027'!I39)+('jul.avg 2027'!G39*'jul.avg 2027'!I39)+('sep.okt 2027'!G39*'sep.okt 2027'!I39)+('nov.dec 2027'!G39*'nov.dec 2027'!I39)+('jan.feb 2028'!G39*'jan.feb 2028'!I39)</f>
        <v>0</v>
      </c>
      <c r="K38" s="25">
        <f>+'mar.apr 2026'!K39+'maj.jun 2026'!K39+'jul.avg 2026'!K39+'sep.okt 2026'!K39+'nov.dec 2026'!K39+'jan.feb 2027'!K39+'mar.apr 2027'!K39+'maj.jun 2027'!K39+'jul.avg 2027'!K39+'sep.okt 2027'!K39+'nov.dec 2027'!K39+'jan.feb 2028'!K39</f>
        <v>0</v>
      </c>
      <c r="N38" s="36"/>
    </row>
    <row r="39" spans="1:14" x14ac:dyDescent="0.3">
      <c r="A39" s="8" t="s">
        <v>39</v>
      </c>
      <c r="B39" s="9" t="s">
        <v>147</v>
      </c>
      <c r="C39" s="22"/>
      <c r="D39" s="22"/>
      <c r="E39" s="22"/>
      <c r="F39" s="22"/>
      <c r="G39" s="22">
        <f>+'mar.apr 2026'!G40+'maj.jun 2026'!G40+'jul.avg 2026'!G40+'sep.okt 2026'!G40+'nov.dec 2026'!G40+'jan.feb 2027'!G40+'mar.apr 2027'!G40+'maj.jun 2027'!G40+'jul.avg 2027'!G40+'sep.okt 2027'!G40+'nov.dec 2027'!G40+'jan.feb 2028'!G40</f>
        <v>260</v>
      </c>
      <c r="H39" s="10" t="s">
        <v>123</v>
      </c>
      <c r="I39" s="33"/>
      <c r="J39" s="24">
        <f>+('mar.apr 2026'!G40*'mar.apr 2026'!I40)+('maj.jun 2026'!G40*'maj.jun 2026'!I40)+('jul.avg 2026'!G40*'jul.avg 2026'!I40)+('sep.okt 2026'!G40*'sep.okt 2026'!I40)+('nov.dec 2026'!G40*'nov.dec 2026'!I40)+('jan.feb 2027'!G40*'jan.feb 2027'!I40)+('mar.apr 2027'!G40*'mar.apr 2027'!I40)+('maj.jun 2027'!G40*'maj.jun 2027'!I40)+('jul.avg 2027'!G40*'jul.avg 2027'!I40)+('sep.okt 2027'!G40*'sep.okt 2027'!I40)+('nov.dec 2027'!G40*'nov.dec 2027'!I40)+('jan.feb 2028'!G40*'jan.feb 2028'!I40)</f>
        <v>0</v>
      </c>
      <c r="K39" s="25">
        <f>+'mar.apr 2026'!K40+'maj.jun 2026'!K40+'jul.avg 2026'!K40+'sep.okt 2026'!K40+'nov.dec 2026'!K40+'jan.feb 2027'!K40+'mar.apr 2027'!K40+'maj.jun 2027'!K40+'jul.avg 2027'!K40+'sep.okt 2027'!K40+'nov.dec 2027'!K40+'jan.feb 2028'!K40</f>
        <v>0</v>
      </c>
      <c r="N39" s="36"/>
    </row>
    <row r="40" spans="1:14" x14ac:dyDescent="0.3">
      <c r="A40" s="8" t="s">
        <v>40</v>
      </c>
      <c r="B40" s="9" t="s">
        <v>113</v>
      </c>
      <c r="C40" s="22">
        <v>270</v>
      </c>
      <c r="D40" s="22">
        <v>170</v>
      </c>
      <c r="E40" s="22">
        <v>300</v>
      </c>
      <c r="F40" s="22">
        <f t="shared" si="0"/>
        <v>740</v>
      </c>
      <c r="G40" s="22">
        <f>+'mar.apr 2026'!G41+'maj.jun 2026'!G41+'jul.avg 2026'!G41+'sep.okt 2026'!G41+'nov.dec 2026'!G41+'jan.feb 2027'!G41+'mar.apr 2027'!G41+'maj.jun 2027'!G41+'jul.avg 2027'!G41+'sep.okt 2027'!G41+'nov.dec 2027'!G41+'jan.feb 2028'!G41</f>
        <v>900</v>
      </c>
      <c r="H40" s="10" t="s">
        <v>123</v>
      </c>
      <c r="I40" s="33"/>
      <c r="J40" s="24">
        <f>+('mar.apr 2026'!G41*'mar.apr 2026'!I41)+('maj.jun 2026'!G41*'maj.jun 2026'!I41)+('jul.avg 2026'!G41*'jul.avg 2026'!I41)+('sep.okt 2026'!G41*'sep.okt 2026'!I41)+('nov.dec 2026'!G41*'nov.dec 2026'!I41)+('jan.feb 2027'!G41*'jan.feb 2027'!I41)+('mar.apr 2027'!G41*'mar.apr 2027'!I41)+('maj.jun 2027'!G41*'maj.jun 2027'!I41)+('jul.avg 2027'!G41*'jul.avg 2027'!I41)+('sep.okt 2027'!G41*'sep.okt 2027'!I41)+('nov.dec 2027'!G41*'nov.dec 2027'!I41)+('jan.feb 2028'!G41*'jan.feb 2028'!I41)</f>
        <v>0</v>
      </c>
      <c r="K40" s="25">
        <f>+'mar.apr 2026'!K41+'maj.jun 2026'!K41+'jul.avg 2026'!K41+'sep.okt 2026'!K41+'nov.dec 2026'!K41+'jan.feb 2027'!K41+'mar.apr 2027'!K41+'maj.jun 2027'!K41+'jul.avg 2027'!K41+'sep.okt 2027'!K41+'nov.dec 2027'!K41+'jan.feb 2028'!K41</f>
        <v>0</v>
      </c>
      <c r="N40" s="36"/>
    </row>
    <row r="41" spans="1:14" x14ac:dyDescent="0.3">
      <c r="A41" s="8" t="s">
        <v>41</v>
      </c>
      <c r="B41" s="9" t="s">
        <v>87</v>
      </c>
      <c r="C41" s="22">
        <v>220</v>
      </c>
      <c r="D41" s="22">
        <v>220</v>
      </c>
      <c r="E41" s="22">
        <v>700</v>
      </c>
      <c r="F41" s="22">
        <f t="shared" si="0"/>
        <v>1140</v>
      </c>
      <c r="G41" s="22">
        <f>+'mar.apr 2026'!G42+'maj.jun 2026'!G42+'jul.avg 2026'!G42+'sep.okt 2026'!G42+'nov.dec 2026'!G42+'jan.feb 2027'!G42+'mar.apr 2027'!G42+'maj.jun 2027'!G42+'jul.avg 2027'!G42+'sep.okt 2027'!G42+'nov.dec 2027'!G42+'jan.feb 2028'!G42</f>
        <v>1300</v>
      </c>
      <c r="H41" s="10" t="s">
        <v>123</v>
      </c>
      <c r="I41" s="33"/>
      <c r="J41" s="24">
        <f>+('mar.apr 2026'!G42*'mar.apr 2026'!I42)+('maj.jun 2026'!G42*'maj.jun 2026'!I42)+('jul.avg 2026'!G42*'jul.avg 2026'!I42)+('sep.okt 2026'!G42*'sep.okt 2026'!I42)+('nov.dec 2026'!G42*'nov.dec 2026'!I42)+('jan.feb 2027'!G42*'jan.feb 2027'!I42)+('mar.apr 2027'!G42*'mar.apr 2027'!I42)+('maj.jun 2027'!G42*'maj.jun 2027'!I42)+('jul.avg 2027'!G42*'jul.avg 2027'!I42)+('sep.okt 2027'!G42*'sep.okt 2027'!I42)+('nov.dec 2027'!G42*'nov.dec 2027'!I42)+('jan.feb 2028'!G42*'jan.feb 2028'!I42)</f>
        <v>0</v>
      </c>
      <c r="K41" s="25">
        <f>+'mar.apr 2026'!K42+'maj.jun 2026'!K42+'jul.avg 2026'!K42+'sep.okt 2026'!K42+'nov.dec 2026'!K42+'jan.feb 2027'!K42+'mar.apr 2027'!K42+'maj.jun 2027'!K42+'jul.avg 2027'!K42+'sep.okt 2027'!K42+'nov.dec 2027'!K42+'jan.feb 2028'!K42</f>
        <v>0</v>
      </c>
      <c r="N41" s="36"/>
    </row>
    <row r="42" spans="1:14" x14ac:dyDescent="0.3">
      <c r="A42" s="8" t="s">
        <v>42</v>
      </c>
      <c r="B42" s="9" t="s">
        <v>88</v>
      </c>
      <c r="C42" s="22">
        <v>180</v>
      </c>
      <c r="D42" s="22">
        <v>200</v>
      </c>
      <c r="E42" s="22">
        <v>700</v>
      </c>
      <c r="F42" s="22">
        <f t="shared" si="0"/>
        <v>1080</v>
      </c>
      <c r="G42" s="22">
        <f>+'mar.apr 2026'!G43+'maj.jun 2026'!G43+'jul.avg 2026'!G43+'sep.okt 2026'!G43+'nov.dec 2026'!G43+'jan.feb 2027'!G43+'mar.apr 2027'!G43+'maj.jun 2027'!G43+'jul.avg 2027'!G43+'sep.okt 2027'!G43+'nov.dec 2027'!G43+'jan.feb 2028'!G43</f>
        <v>600</v>
      </c>
      <c r="H42" s="10" t="s">
        <v>123</v>
      </c>
      <c r="I42" s="33"/>
      <c r="J42" s="24">
        <f>+('mar.apr 2026'!G43*'mar.apr 2026'!I43)+('maj.jun 2026'!G43*'maj.jun 2026'!I43)+('jul.avg 2026'!G43*'jul.avg 2026'!I43)+('sep.okt 2026'!G43*'sep.okt 2026'!I43)+('nov.dec 2026'!G43*'nov.dec 2026'!I43)+('jan.feb 2027'!G43*'jan.feb 2027'!I43)+('mar.apr 2027'!G43*'mar.apr 2027'!I43)+('maj.jun 2027'!G43*'maj.jun 2027'!I43)+('jul.avg 2027'!G43*'jul.avg 2027'!I43)+('sep.okt 2027'!G43*'sep.okt 2027'!I43)+('nov.dec 2027'!G43*'nov.dec 2027'!I43)+('jan.feb 2028'!G43*'jan.feb 2028'!I43)</f>
        <v>0</v>
      </c>
      <c r="K42" s="25">
        <f>+'mar.apr 2026'!K43+'maj.jun 2026'!K43+'jul.avg 2026'!K43+'sep.okt 2026'!K43+'nov.dec 2026'!K43+'jan.feb 2027'!K43+'mar.apr 2027'!K43+'maj.jun 2027'!K43+'jul.avg 2027'!K43+'sep.okt 2027'!K43+'nov.dec 2027'!K43+'jan.feb 2028'!K43</f>
        <v>0</v>
      </c>
      <c r="N42" s="36"/>
    </row>
    <row r="43" spans="1:14" x14ac:dyDescent="0.3">
      <c r="A43" s="8" t="s">
        <v>43</v>
      </c>
      <c r="B43" s="11" t="s">
        <v>136</v>
      </c>
      <c r="C43" s="22"/>
      <c r="D43" s="22"/>
      <c r="E43" s="22"/>
      <c r="F43" s="22"/>
      <c r="G43" s="22">
        <f>+'mar.apr 2026'!G44+'maj.jun 2026'!G44+'jul.avg 2026'!G44+'sep.okt 2026'!G44+'nov.dec 2026'!G44+'jan.feb 2027'!G44+'mar.apr 2027'!G44+'maj.jun 2027'!G44+'jul.avg 2027'!G44+'sep.okt 2027'!G44+'nov.dec 2027'!G44+'jan.feb 2028'!G44</f>
        <v>100</v>
      </c>
      <c r="H43" s="10" t="s">
        <v>123</v>
      </c>
      <c r="I43" s="33"/>
      <c r="J43" s="24">
        <f>+('mar.apr 2026'!G44*'mar.apr 2026'!I44)+('maj.jun 2026'!G44*'maj.jun 2026'!I44)+('jul.avg 2026'!G44*'jul.avg 2026'!I44)+('sep.okt 2026'!G44*'sep.okt 2026'!I44)+('nov.dec 2026'!G44*'nov.dec 2026'!I44)+('jan.feb 2027'!G44*'jan.feb 2027'!I44)+('mar.apr 2027'!G44*'mar.apr 2027'!I44)+('maj.jun 2027'!G44*'maj.jun 2027'!I44)+('jul.avg 2027'!G44*'jul.avg 2027'!I44)+('sep.okt 2027'!G44*'sep.okt 2027'!I44)+('nov.dec 2027'!G44*'nov.dec 2027'!I44)+('jan.feb 2028'!G44*'jan.feb 2028'!I44)</f>
        <v>0</v>
      </c>
      <c r="K43" s="25">
        <f>+'mar.apr 2026'!K44+'maj.jun 2026'!K44+'jul.avg 2026'!K44+'sep.okt 2026'!K44+'nov.dec 2026'!K44+'jan.feb 2027'!K44+'mar.apr 2027'!K44+'maj.jun 2027'!K44+'jul.avg 2027'!K44+'sep.okt 2027'!K44+'nov.dec 2027'!K44+'jan.feb 2028'!K44</f>
        <v>0</v>
      </c>
      <c r="N43" s="36"/>
    </row>
    <row r="44" spans="1:14" x14ac:dyDescent="0.3">
      <c r="A44" s="8" t="s">
        <v>44</v>
      </c>
      <c r="B44" s="9" t="s">
        <v>89</v>
      </c>
      <c r="C44" s="22">
        <v>230</v>
      </c>
      <c r="D44" s="22">
        <v>120</v>
      </c>
      <c r="E44" s="22">
        <v>150</v>
      </c>
      <c r="F44" s="22">
        <f t="shared" si="0"/>
        <v>500</v>
      </c>
      <c r="G44" s="22">
        <f>+'mar.apr 2026'!G45+'maj.jun 2026'!G45+'jul.avg 2026'!G45+'sep.okt 2026'!G45+'nov.dec 2026'!G45+'jan.feb 2027'!G45+'mar.apr 2027'!G45+'maj.jun 2027'!G45+'jul.avg 2027'!G45+'sep.okt 2027'!G45+'nov.dec 2027'!G45+'jan.feb 2028'!G45</f>
        <v>760</v>
      </c>
      <c r="H44" s="10" t="s">
        <v>123</v>
      </c>
      <c r="I44" s="33"/>
      <c r="J44" s="24">
        <f>+('mar.apr 2026'!G45*'mar.apr 2026'!I45)+('maj.jun 2026'!G45*'maj.jun 2026'!I45)+('jul.avg 2026'!G45*'jul.avg 2026'!I45)+('sep.okt 2026'!G45*'sep.okt 2026'!I45)+('nov.dec 2026'!G45*'nov.dec 2026'!I45)+('jan.feb 2027'!G45*'jan.feb 2027'!I45)+('mar.apr 2027'!G45*'mar.apr 2027'!I45)+('maj.jun 2027'!G45*'maj.jun 2027'!I45)+('jul.avg 2027'!G45*'jul.avg 2027'!I45)+('sep.okt 2027'!G45*'sep.okt 2027'!I45)+('nov.dec 2027'!G45*'nov.dec 2027'!I45)+('jan.feb 2028'!G45*'jan.feb 2028'!I45)</f>
        <v>0</v>
      </c>
      <c r="K44" s="25">
        <f>+'mar.apr 2026'!K45+'maj.jun 2026'!K45+'jul.avg 2026'!K45+'sep.okt 2026'!K45+'nov.dec 2026'!K45+'jan.feb 2027'!K45+'mar.apr 2027'!K45+'maj.jun 2027'!K45+'jul.avg 2027'!K45+'sep.okt 2027'!K45+'nov.dec 2027'!K45+'jan.feb 2028'!K45</f>
        <v>0</v>
      </c>
      <c r="N44" s="36"/>
    </row>
    <row r="45" spans="1:14" x14ac:dyDescent="0.3">
      <c r="A45" s="8" t="s">
        <v>45</v>
      </c>
      <c r="B45" s="9" t="s">
        <v>114</v>
      </c>
      <c r="C45" s="22">
        <v>220</v>
      </c>
      <c r="D45" s="22">
        <v>350</v>
      </c>
      <c r="E45" s="22">
        <v>300</v>
      </c>
      <c r="F45" s="22">
        <f t="shared" si="0"/>
        <v>870</v>
      </c>
      <c r="G45" s="22">
        <f>+'mar.apr 2026'!G46+'maj.jun 2026'!G46+'jul.avg 2026'!G46+'sep.okt 2026'!G46+'nov.dec 2026'!G46+'jan.feb 2027'!G46+'mar.apr 2027'!G46+'maj.jun 2027'!G46+'jul.avg 2027'!G46+'sep.okt 2027'!G46+'nov.dec 2027'!G46+'jan.feb 2028'!G46</f>
        <v>2360</v>
      </c>
      <c r="H45" s="10" t="s">
        <v>123</v>
      </c>
      <c r="I45" s="33"/>
      <c r="J45" s="24">
        <f>+('mar.apr 2026'!G46*'mar.apr 2026'!I46)+('maj.jun 2026'!G46*'maj.jun 2026'!I46)+('jul.avg 2026'!G46*'jul.avg 2026'!I46)+('sep.okt 2026'!G46*'sep.okt 2026'!I46)+('nov.dec 2026'!G46*'nov.dec 2026'!I46)+('jan.feb 2027'!G46*'jan.feb 2027'!I46)+('mar.apr 2027'!G46*'mar.apr 2027'!I46)+('maj.jun 2027'!G46*'maj.jun 2027'!I46)+('jul.avg 2027'!G46*'jul.avg 2027'!I46)+('sep.okt 2027'!G46*'sep.okt 2027'!I46)+('nov.dec 2027'!G46*'nov.dec 2027'!I46)+('jan.feb 2028'!G46*'jan.feb 2028'!I46)</f>
        <v>0</v>
      </c>
      <c r="K45" s="25">
        <f>+'mar.apr 2026'!K46+'maj.jun 2026'!K46+'jul.avg 2026'!K46+'sep.okt 2026'!K46+'nov.dec 2026'!K46+'jan.feb 2027'!K46+'mar.apr 2027'!K46+'maj.jun 2027'!K46+'jul.avg 2027'!K46+'sep.okt 2027'!K46+'nov.dec 2027'!K46+'jan.feb 2028'!K46</f>
        <v>0</v>
      </c>
      <c r="N45" s="36"/>
    </row>
    <row r="46" spans="1:14" x14ac:dyDescent="0.3">
      <c r="A46" s="8" t="s">
        <v>46</v>
      </c>
      <c r="B46" s="9" t="s">
        <v>115</v>
      </c>
      <c r="C46" s="22">
        <v>500</v>
      </c>
      <c r="D46" s="22">
        <v>350</v>
      </c>
      <c r="E46" s="22">
        <v>1500</v>
      </c>
      <c r="F46" s="22">
        <f t="shared" si="0"/>
        <v>2350</v>
      </c>
      <c r="G46" s="22">
        <f>+'mar.apr 2026'!G47+'maj.jun 2026'!G47+'jul.avg 2026'!G47+'sep.okt 2026'!G47+'nov.dec 2026'!G47+'jan.feb 2027'!G47+'mar.apr 2027'!G47+'maj.jun 2027'!G47+'jul.avg 2027'!G47+'sep.okt 2027'!G47+'nov.dec 2027'!G47+'jan.feb 2028'!G47</f>
        <v>2700</v>
      </c>
      <c r="H46" s="10" t="s">
        <v>123</v>
      </c>
      <c r="I46" s="33"/>
      <c r="J46" s="24">
        <f>+('mar.apr 2026'!G47*'mar.apr 2026'!I47)+('maj.jun 2026'!G47*'maj.jun 2026'!I47)+('jul.avg 2026'!G47*'jul.avg 2026'!I47)+('sep.okt 2026'!G47*'sep.okt 2026'!I47)+('nov.dec 2026'!G47*'nov.dec 2026'!I47)+('jan.feb 2027'!G47*'jan.feb 2027'!I47)+('mar.apr 2027'!G47*'mar.apr 2027'!I47)+('maj.jun 2027'!G47*'maj.jun 2027'!I47)+('jul.avg 2027'!G47*'jul.avg 2027'!I47)+('sep.okt 2027'!G47*'sep.okt 2027'!I47)+('nov.dec 2027'!G47*'nov.dec 2027'!I47)+('jan.feb 2028'!G47*'jan.feb 2028'!I47)</f>
        <v>0</v>
      </c>
      <c r="K46" s="25">
        <f>+'mar.apr 2026'!K47+'maj.jun 2026'!K47+'jul.avg 2026'!K47+'sep.okt 2026'!K47+'nov.dec 2026'!K47+'jan.feb 2027'!K47+'mar.apr 2027'!K47+'maj.jun 2027'!K47+'jul.avg 2027'!K47+'sep.okt 2027'!K47+'nov.dec 2027'!K47+'jan.feb 2028'!K47</f>
        <v>0</v>
      </c>
      <c r="N46" s="36"/>
    </row>
    <row r="47" spans="1:14" x14ac:dyDescent="0.3">
      <c r="A47" s="8" t="s">
        <v>47</v>
      </c>
      <c r="B47" s="9" t="s">
        <v>90</v>
      </c>
      <c r="C47" s="22">
        <v>230</v>
      </c>
      <c r="D47" s="22">
        <v>80</v>
      </c>
      <c r="E47" s="22">
        <v>1500</v>
      </c>
      <c r="F47" s="22">
        <f t="shared" si="0"/>
        <v>1810</v>
      </c>
      <c r="G47" s="22">
        <f>+'mar.apr 2026'!G48+'maj.jun 2026'!G48+'jul.avg 2026'!G48+'sep.okt 2026'!G48+'nov.dec 2026'!G48+'jan.feb 2027'!G48+'mar.apr 2027'!G48+'maj.jun 2027'!G48+'jul.avg 2027'!G48+'sep.okt 2027'!G48+'nov.dec 2027'!G48+'jan.feb 2028'!G48</f>
        <v>800</v>
      </c>
      <c r="H47" s="10" t="s">
        <v>123</v>
      </c>
      <c r="I47" s="33"/>
      <c r="J47" s="24">
        <f>+('mar.apr 2026'!G48*'mar.apr 2026'!I48)+('maj.jun 2026'!G48*'maj.jun 2026'!I48)+('jul.avg 2026'!G48*'jul.avg 2026'!I48)+('sep.okt 2026'!G48*'sep.okt 2026'!I48)+('nov.dec 2026'!G48*'nov.dec 2026'!I48)+('jan.feb 2027'!G48*'jan.feb 2027'!I48)+('mar.apr 2027'!G48*'mar.apr 2027'!I48)+('maj.jun 2027'!G48*'maj.jun 2027'!I48)+('jul.avg 2027'!G48*'jul.avg 2027'!I48)+('sep.okt 2027'!G48*'sep.okt 2027'!I48)+('nov.dec 2027'!G48*'nov.dec 2027'!I48)+('jan.feb 2028'!G48*'jan.feb 2028'!I48)</f>
        <v>0</v>
      </c>
      <c r="K47" s="25">
        <f>+'mar.apr 2026'!K48+'maj.jun 2026'!K48+'jul.avg 2026'!K48+'sep.okt 2026'!K48+'nov.dec 2026'!K48+'jan.feb 2027'!K48+'mar.apr 2027'!K48+'maj.jun 2027'!K48+'jul.avg 2027'!K48+'sep.okt 2027'!K48+'nov.dec 2027'!K48+'jan.feb 2028'!K48</f>
        <v>0</v>
      </c>
      <c r="N47" s="36"/>
    </row>
    <row r="48" spans="1:14" x14ac:dyDescent="0.3">
      <c r="A48" s="8" t="s">
        <v>48</v>
      </c>
      <c r="B48" s="9" t="s">
        <v>144</v>
      </c>
      <c r="C48" s="22"/>
      <c r="D48" s="22"/>
      <c r="E48" s="22"/>
      <c r="F48" s="22"/>
      <c r="G48" s="22">
        <f>+'mar.apr 2026'!G49+'maj.jun 2026'!G49+'jul.avg 2026'!G49+'sep.okt 2026'!G49+'nov.dec 2026'!G49+'jan.feb 2027'!G49+'mar.apr 2027'!G49+'maj.jun 2027'!G49+'jul.avg 2027'!G49+'sep.okt 2027'!G49+'nov.dec 2027'!G49+'jan.feb 2028'!G49</f>
        <v>80</v>
      </c>
      <c r="H48" s="10" t="s">
        <v>123</v>
      </c>
      <c r="I48" s="33"/>
      <c r="J48" s="24">
        <f>+('mar.apr 2026'!G49*'mar.apr 2026'!I49)+('maj.jun 2026'!G49*'maj.jun 2026'!I49)+('jul.avg 2026'!G49*'jul.avg 2026'!I49)+('sep.okt 2026'!G49*'sep.okt 2026'!I49)+('nov.dec 2026'!G49*'nov.dec 2026'!I49)+('jan.feb 2027'!G49*'jan.feb 2027'!I49)+('mar.apr 2027'!G49*'mar.apr 2027'!I49)+('maj.jun 2027'!G49*'maj.jun 2027'!I49)+('jul.avg 2027'!G49*'jul.avg 2027'!I49)+('sep.okt 2027'!G49*'sep.okt 2027'!I49)+('nov.dec 2027'!G49*'nov.dec 2027'!I49)+('jan.feb 2028'!G49*'jan.feb 2028'!I49)</f>
        <v>0</v>
      </c>
      <c r="K48" s="25">
        <f>+'mar.apr 2026'!K49+'maj.jun 2026'!K49+'jul.avg 2026'!K49+'sep.okt 2026'!K49+'nov.dec 2026'!K49+'jan.feb 2027'!K49+'mar.apr 2027'!K49+'maj.jun 2027'!K49+'jul.avg 2027'!K49+'sep.okt 2027'!K49+'nov.dec 2027'!K49+'jan.feb 2028'!K49</f>
        <v>0</v>
      </c>
      <c r="N48" s="36"/>
    </row>
    <row r="49" spans="1:14" x14ac:dyDescent="0.3">
      <c r="A49" s="8" t="s">
        <v>49</v>
      </c>
      <c r="B49" s="9" t="s">
        <v>91</v>
      </c>
      <c r="C49" s="22">
        <v>1000</v>
      </c>
      <c r="D49" s="22">
        <v>1600</v>
      </c>
      <c r="E49" s="22">
        <v>2000</v>
      </c>
      <c r="F49" s="22">
        <f t="shared" si="0"/>
        <v>4600</v>
      </c>
      <c r="G49" s="22">
        <f>+'mar.apr 2026'!G50+'maj.jun 2026'!G50+'jul.avg 2026'!G50+'sep.okt 2026'!G50+'nov.dec 2026'!G50+'jan.feb 2027'!G50+'mar.apr 2027'!G50+'maj.jun 2027'!G50+'jul.avg 2027'!G50+'sep.okt 2027'!G50+'nov.dec 2027'!G50+'jan.feb 2028'!G50</f>
        <v>9200</v>
      </c>
      <c r="H49" s="10" t="s">
        <v>123</v>
      </c>
      <c r="I49" s="33"/>
      <c r="J49" s="24">
        <f>+('mar.apr 2026'!G50*'mar.apr 2026'!I50)+('maj.jun 2026'!G50*'maj.jun 2026'!I50)+('jul.avg 2026'!G50*'jul.avg 2026'!I50)+('sep.okt 2026'!G50*'sep.okt 2026'!I50)+('nov.dec 2026'!G50*'nov.dec 2026'!I50)+('jan.feb 2027'!G50*'jan.feb 2027'!I50)+('mar.apr 2027'!G50*'mar.apr 2027'!I50)+('maj.jun 2027'!G50*'maj.jun 2027'!I50)+('jul.avg 2027'!G50*'jul.avg 2027'!I50)+('sep.okt 2027'!G50*'sep.okt 2027'!I50)+('nov.dec 2027'!G50*'nov.dec 2027'!I50)+('jan.feb 2028'!G50*'jan.feb 2028'!I50)</f>
        <v>0</v>
      </c>
      <c r="K49" s="25">
        <f>+'mar.apr 2026'!K50+'maj.jun 2026'!K50+'jul.avg 2026'!K50+'sep.okt 2026'!K50+'nov.dec 2026'!K50+'jan.feb 2027'!K50+'mar.apr 2027'!K50+'maj.jun 2027'!K50+'jul.avg 2027'!K50+'sep.okt 2027'!K50+'nov.dec 2027'!K50+'jan.feb 2028'!K50</f>
        <v>0</v>
      </c>
      <c r="N49" s="36"/>
    </row>
    <row r="50" spans="1:14" x14ac:dyDescent="0.3">
      <c r="A50" s="8" t="s">
        <v>50</v>
      </c>
      <c r="B50" s="9" t="s">
        <v>92</v>
      </c>
      <c r="C50" s="22">
        <v>500</v>
      </c>
      <c r="D50" s="22">
        <v>300</v>
      </c>
      <c r="E50" s="22">
        <v>700</v>
      </c>
      <c r="F50" s="22">
        <f t="shared" si="0"/>
        <v>1500</v>
      </c>
      <c r="G50" s="22">
        <f>+'mar.apr 2026'!G51+'maj.jun 2026'!G51+'jul.avg 2026'!G51+'sep.okt 2026'!G51+'nov.dec 2026'!G51+'jan.feb 2027'!G51+'mar.apr 2027'!G51+'maj.jun 2027'!G51+'jul.avg 2027'!G51+'sep.okt 2027'!G51+'nov.dec 2027'!G51+'jan.feb 2028'!G51</f>
        <v>960</v>
      </c>
      <c r="H50" s="10" t="s">
        <v>123</v>
      </c>
      <c r="I50" s="33"/>
      <c r="J50" s="24">
        <f>+('mar.apr 2026'!G51*'mar.apr 2026'!I51)+('maj.jun 2026'!G51*'maj.jun 2026'!I51)+('jul.avg 2026'!G51*'jul.avg 2026'!I51)+('sep.okt 2026'!G51*'sep.okt 2026'!I51)+('nov.dec 2026'!G51*'nov.dec 2026'!I51)+('jan.feb 2027'!G51*'jan.feb 2027'!I51)+('mar.apr 2027'!G51*'mar.apr 2027'!I51)+('maj.jun 2027'!G51*'maj.jun 2027'!I51)+('jul.avg 2027'!G51*'jul.avg 2027'!I51)+('sep.okt 2027'!G51*'sep.okt 2027'!I51)+('nov.dec 2027'!G51*'nov.dec 2027'!I51)+('jan.feb 2028'!G51*'jan.feb 2028'!I51)</f>
        <v>0</v>
      </c>
      <c r="K50" s="25">
        <f>+'mar.apr 2026'!K51+'maj.jun 2026'!K51+'jul.avg 2026'!K51+'sep.okt 2026'!K51+'nov.dec 2026'!K51+'jan.feb 2027'!K51+'mar.apr 2027'!K51+'maj.jun 2027'!K51+'jul.avg 2027'!K51+'sep.okt 2027'!K51+'nov.dec 2027'!K51+'jan.feb 2028'!K51</f>
        <v>0</v>
      </c>
      <c r="N50" s="36"/>
    </row>
    <row r="51" spans="1:14" x14ac:dyDescent="0.3">
      <c r="A51" s="8" t="s">
        <v>51</v>
      </c>
      <c r="B51" s="9" t="s">
        <v>93</v>
      </c>
      <c r="C51" s="22">
        <v>40</v>
      </c>
      <c r="D51" s="22">
        <v>100</v>
      </c>
      <c r="E51" s="22">
        <v>500</v>
      </c>
      <c r="F51" s="22">
        <f t="shared" si="0"/>
        <v>640</v>
      </c>
      <c r="G51" s="22">
        <f>+'mar.apr 2026'!G52+'maj.jun 2026'!G52+'jul.avg 2026'!G52+'sep.okt 2026'!G52+'nov.dec 2026'!G52+'jan.feb 2027'!G52+'mar.apr 2027'!G52+'maj.jun 2027'!G52+'jul.avg 2027'!G52+'sep.okt 2027'!G52+'nov.dec 2027'!G52+'jan.feb 2028'!G52</f>
        <v>330</v>
      </c>
      <c r="H51" s="10" t="s">
        <v>123</v>
      </c>
      <c r="I51" s="33"/>
      <c r="J51" s="24">
        <f>+('mar.apr 2026'!G52*'mar.apr 2026'!I52)+('maj.jun 2026'!G52*'maj.jun 2026'!I52)+('jul.avg 2026'!G52*'jul.avg 2026'!I52)+('sep.okt 2026'!G52*'sep.okt 2026'!I52)+('nov.dec 2026'!G52*'nov.dec 2026'!I52)+('jan.feb 2027'!G52*'jan.feb 2027'!I52)+('mar.apr 2027'!G52*'mar.apr 2027'!I52)+('maj.jun 2027'!G52*'maj.jun 2027'!I52)+('jul.avg 2027'!G52*'jul.avg 2027'!I52)+('sep.okt 2027'!G52*'sep.okt 2027'!I52)+('nov.dec 2027'!G52*'nov.dec 2027'!I52)+('jan.feb 2028'!G52*'jan.feb 2028'!I52)</f>
        <v>0</v>
      </c>
      <c r="K51" s="25">
        <f>+'mar.apr 2026'!K52+'maj.jun 2026'!K52+'jul.avg 2026'!K52+'sep.okt 2026'!K52+'nov.dec 2026'!K52+'jan.feb 2027'!K52+'mar.apr 2027'!K52+'maj.jun 2027'!K52+'jul.avg 2027'!K52+'sep.okt 2027'!K52+'nov.dec 2027'!K52+'jan.feb 2028'!K52</f>
        <v>0</v>
      </c>
      <c r="N51" s="36"/>
    </row>
    <row r="52" spans="1:14" ht="13.2" customHeight="1" x14ac:dyDescent="0.3">
      <c r="A52" s="8" t="s">
        <v>52</v>
      </c>
      <c r="B52" s="9" t="s">
        <v>137</v>
      </c>
      <c r="C52" s="22"/>
      <c r="D52" s="22"/>
      <c r="E52" s="22"/>
      <c r="F52" s="22"/>
      <c r="G52" s="22">
        <f>+'mar.apr 2026'!G53+'maj.jun 2026'!G53+'jul.avg 2026'!G53+'sep.okt 2026'!G53+'nov.dec 2026'!G53+'jan.feb 2027'!G53+'mar.apr 2027'!G53+'maj.jun 2027'!G53+'jul.avg 2027'!G53+'sep.okt 2027'!G53+'nov.dec 2027'!G53+'jan.feb 2028'!G53</f>
        <v>300</v>
      </c>
      <c r="H52" s="10" t="s">
        <v>123</v>
      </c>
      <c r="I52" s="33"/>
      <c r="J52" s="24">
        <f>+('mar.apr 2026'!G53*'mar.apr 2026'!I53)+('maj.jun 2026'!G53*'maj.jun 2026'!I53)+('jul.avg 2026'!G53*'jul.avg 2026'!I53)+('sep.okt 2026'!G53*'sep.okt 2026'!I53)+('nov.dec 2026'!G53*'nov.dec 2026'!I53)+('jan.feb 2027'!G53*'jan.feb 2027'!I53)+('mar.apr 2027'!G53*'mar.apr 2027'!I53)+('maj.jun 2027'!G53*'maj.jun 2027'!I53)+('jul.avg 2027'!G53*'jul.avg 2027'!I53)+('sep.okt 2027'!G53*'sep.okt 2027'!I53)+('nov.dec 2027'!G53*'nov.dec 2027'!I53)+('jan.feb 2028'!G53*'jan.feb 2028'!I53)</f>
        <v>0</v>
      </c>
      <c r="K52" s="25">
        <f>+'mar.apr 2026'!K53+'maj.jun 2026'!K53+'jul.avg 2026'!K53+'sep.okt 2026'!K53+'nov.dec 2026'!K53+'jan.feb 2027'!K53+'mar.apr 2027'!K53+'maj.jun 2027'!K53+'jul.avg 2027'!K53+'sep.okt 2027'!K53+'nov.dec 2027'!K53+'jan.feb 2028'!K53</f>
        <v>0</v>
      </c>
      <c r="N52" s="36"/>
    </row>
    <row r="53" spans="1:14" x14ac:dyDescent="0.3">
      <c r="A53" s="8" t="s">
        <v>53</v>
      </c>
      <c r="B53" s="9" t="s">
        <v>132</v>
      </c>
      <c r="C53" s="22">
        <v>240</v>
      </c>
      <c r="D53" s="22">
        <v>80</v>
      </c>
      <c r="E53" s="22">
        <v>1500</v>
      </c>
      <c r="F53" s="22">
        <f t="shared" si="0"/>
        <v>1820</v>
      </c>
      <c r="G53" s="22">
        <f>+'mar.apr 2026'!G54+'maj.jun 2026'!G54+'jul.avg 2026'!G54+'sep.okt 2026'!G54+'nov.dec 2026'!G54+'jan.feb 2027'!G54+'mar.apr 2027'!G54+'maj.jun 2027'!G54+'jul.avg 2027'!G54+'sep.okt 2027'!G54+'nov.dec 2027'!G54+'jan.feb 2028'!G54</f>
        <v>1700</v>
      </c>
      <c r="H53" s="10" t="s">
        <v>123</v>
      </c>
      <c r="I53" s="33"/>
      <c r="J53" s="24">
        <f>+('mar.apr 2026'!G54*'mar.apr 2026'!I54)+('maj.jun 2026'!G54*'maj.jun 2026'!I54)+('jul.avg 2026'!G54*'jul.avg 2026'!I54)+('sep.okt 2026'!G54*'sep.okt 2026'!I54)+('nov.dec 2026'!G54*'nov.dec 2026'!I54)+('jan.feb 2027'!G54*'jan.feb 2027'!I54)+('mar.apr 2027'!G54*'mar.apr 2027'!I54)+('maj.jun 2027'!G54*'maj.jun 2027'!I54)+('jul.avg 2027'!G54*'jul.avg 2027'!I54)+('sep.okt 2027'!G54*'sep.okt 2027'!I54)+('nov.dec 2027'!G54*'nov.dec 2027'!I54)+('jan.feb 2028'!G54*'jan.feb 2028'!I54)</f>
        <v>0</v>
      </c>
      <c r="K53" s="25">
        <f>+'mar.apr 2026'!K54+'maj.jun 2026'!K54+'jul.avg 2026'!K54+'sep.okt 2026'!K54+'nov.dec 2026'!K54+'jan.feb 2027'!K54+'mar.apr 2027'!K54+'maj.jun 2027'!K54+'jul.avg 2027'!K54+'sep.okt 2027'!K54+'nov.dec 2027'!K54+'jan.feb 2028'!K54</f>
        <v>0</v>
      </c>
      <c r="N53" s="36"/>
    </row>
    <row r="54" spans="1:14" x14ac:dyDescent="0.3">
      <c r="A54" s="8" t="s">
        <v>54</v>
      </c>
      <c r="B54" s="9" t="s">
        <v>94</v>
      </c>
      <c r="C54" s="22">
        <v>20</v>
      </c>
      <c r="D54" s="22">
        <v>80</v>
      </c>
      <c r="E54" s="22">
        <v>1500</v>
      </c>
      <c r="F54" s="22">
        <f t="shared" si="0"/>
        <v>1600</v>
      </c>
      <c r="G54" s="22">
        <f>+'mar.apr 2026'!G55+'maj.jun 2026'!G55+'jul.avg 2026'!G55+'sep.okt 2026'!G55+'nov.dec 2026'!G55+'jan.feb 2027'!G55+'mar.apr 2027'!G55+'maj.jun 2027'!G55+'jul.avg 2027'!G55+'sep.okt 2027'!G55+'nov.dec 2027'!G55+'jan.feb 2028'!G55</f>
        <v>720</v>
      </c>
      <c r="H54" s="10" t="s">
        <v>123</v>
      </c>
      <c r="I54" s="33"/>
      <c r="J54" s="24">
        <f>+('mar.apr 2026'!G55*'mar.apr 2026'!I55)+('maj.jun 2026'!G55*'maj.jun 2026'!I55)+('jul.avg 2026'!G55*'jul.avg 2026'!I55)+('sep.okt 2026'!G55*'sep.okt 2026'!I55)+('nov.dec 2026'!G55*'nov.dec 2026'!I55)+('jan.feb 2027'!G55*'jan.feb 2027'!I55)+('mar.apr 2027'!G55*'mar.apr 2027'!I55)+('maj.jun 2027'!G55*'maj.jun 2027'!I55)+('jul.avg 2027'!G55*'jul.avg 2027'!I55)+('sep.okt 2027'!G55*'sep.okt 2027'!I55)+('nov.dec 2027'!G55*'nov.dec 2027'!I55)+('jan.feb 2028'!G55*'jan.feb 2028'!I55)</f>
        <v>0</v>
      </c>
      <c r="K54" s="25">
        <f>+'mar.apr 2026'!K55+'maj.jun 2026'!K55+'jul.avg 2026'!K55+'sep.okt 2026'!K55+'nov.dec 2026'!K55+'jan.feb 2027'!K55+'mar.apr 2027'!K55+'maj.jun 2027'!K55+'jul.avg 2027'!K55+'sep.okt 2027'!K55+'nov.dec 2027'!K55+'jan.feb 2028'!K55</f>
        <v>0</v>
      </c>
      <c r="N54" s="36"/>
    </row>
    <row r="55" spans="1:14" x14ac:dyDescent="0.3">
      <c r="A55" s="8" t="s">
        <v>55</v>
      </c>
      <c r="B55" s="9" t="s">
        <v>128</v>
      </c>
      <c r="C55" s="22">
        <v>900</v>
      </c>
      <c r="D55" s="22">
        <v>700</v>
      </c>
      <c r="E55" s="22">
        <v>900</v>
      </c>
      <c r="F55" s="22">
        <f t="shared" si="0"/>
        <v>2500</v>
      </c>
      <c r="G55" s="22">
        <f>+'mar.apr 2026'!G56+'maj.jun 2026'!G56+'jul.avg 2026'!G56+'sep.okt 2026'!G56+'nov.dec 2026'!G56+'jan.feb 2027'!G56+'mar.apr 2027'!G56+'maj.jun 2027'!G56+'jul.avg 2027'!G56+'sep.okt 2027'!G56+'nov.dec 2027'!G56+'jan.feb 2028'!G56</f>
        <v>4300</v>
      </c>
      <c r="H55" s="10" t="s">
        <v>123</v>
      </c>
      <c r="I55" s="33"/>
      <c r="J55" s="24">
        <f>+('mar.apr 2026'!G56*'mar.apr 2026'!I56)+('maj.jun 2026'!G56*'maj.jun 2026'!I56)+('jul.avg 2026'!G56*'jul.avg 2026'!I56)+('sep.okt 2026'!G56*'sep.okt 2026'!I56)+('nov.dec 2026'!G56*'nov.dec 2026'!I56)+('jan.feb 2027'!G56*'jan.feb 2027'!I56)+('mar.apr 2027'!G56*'mar.apr 2027'!I56)+('maj.jun 2027'!G56*'maj.jun 2027'!I56)+('jul.avg 2027'!G56*'jul.avg 2027'!I56)+('sep.okt 2027'!G56*'sep.okt 2027'!I56)+('nov.dec 2027'!G56*'nov.dec 2027'!I56)+('jan.feb 2028'!G56*'jan.feb 2028'!I56)</f>
        <v>0</v>
      </c>
      <c r="K55" s="25">
        <f>+'mar.apr 2026'!K56+'maj.jun 2026'!K56+'jul.avg 2026'!K56+'sep.okt 2026'!K56+'nov.dec 2026'!K56+'jan.feb 2027'!K56+'mar.apr 2027'!K56+'maj.jun 2027'!K56+'jul.avg 2027'!K56+'sep.okt 2027'!K56+'nov.dec 2027'!K56+'jan.feb 2028'!K56</f>
        <v>0</v>
      </c>
      <c r="N55" s="36"/>
    </row>
    <row r="56" spans="1:14" x14ac:dyDescent="0.3">
      <c r="A56" s="8" t="s">
        <v>56</v>
      </c>
      <c r="B56" s="9" t="s">
        <v>129</v>
      </c>
      <c r="C56" s="22">
        <v>1500</v>
      </c>
      <c r="D56" s="22">
        <v>700</v>
      </c>
      <c r="E56" s="22">
        <v>900</v>
      </c>
      <c r="F56" s="22">
        <f t="shared" si="0"/>
        <v>3100</v>
      </c>
      <c r="G56" s="22">
        <f>+'mar.apr 2026'!G57+'maj.jun 2026'!G57+'jul.avg 2026'!G57+'sep.okt 2026'!G57+'nov.dec 2026'!G57+'jan.feb 2027'!G57+'mar.apr 2027'!G57+'maj.jun 2027'!G57+'jul.avg 2027'!G57+'sep.okt 2027'!G57+'nov.dec 2027'!G57+'jan.feb 2028'!G57</f>
        <v>11200</v>
      </c>
      <c r="H56" s="10" t="s">
        <v>123</v>
      </c>
      <c r="I56" s="33"/>
      <c r="J56" s="24">
        <f>+('mar.apr 2026'!G57*'mar.apr 2026'!I57)+('maj.jun 2026'!G57*'maj.jun 2026'!I57)+('jul.avg 2026'!G57*'jul.avg 2026'!I57)+('sep.okt 2026'!G57*'sep.okt 2026'!I57)+('nov.dec 2026'!G57*'nov.dec 2026'!I57)+('jan.feb 2027'!G57*'jan.feb 2027'!I57)+('mar.apr 2027'!G57*'mar.apr 2027'!I57)+('maj.jun 2027'!G57*'maj.jun 2027'!I57)+('jul.avg 2027'!G57*'jul.avg 2027'!I57)+('sep.okt 2027'!G57*'sep.okt 2027'!I57)+('nov.dec 2027'!G57*'nov.dec 2027'!I57)+('jan.feb 2028'!G57*'jan.feb 2028'!I57)</f>
        <v>0</v>
      </c>
      <c r="K56" s="25">
        <f>+'mar.apr 2026'!K57+'maj.jun 2026'!K57+'jul.avg 2026'!K57+'sep.okt 2026'!K57+'nov.dec 2026'!K57+'jan.feb 2027'!K57+'mar.apr 2027'!K57+'maj.jun 2027'!K57+'jul.avg 2027'!K57+'sep.okt 2027'!K57+'nov.dec 2027'!K57+'jan.feb 2028'!K57</f>
        <v>0</v>
      </c>
      <c r="N56" s="36"/>
    </row>
    <row r="57" spans="1:14" x14ac:dyDescent="0.3">
      <c r="A57" s="8" t="s">
        <v>57</v>
      </c>
      <c r="B57" s="9" t="s">
        <v>95</v>
      </c>
      <c r="C57" s="22">
        <v>70</v>
      </c>
      <c r="D57" s="22">
        <v>100</v>
      </c>
      <c r="E57" s="22">
        <v>500</v>
      </c>
      <c r="F57" s="22">
        <f t="shared" si="0"/>
        <v>670</v>
      </c>
      <c r="G57" s="22">
        <f>+'mar.apr 2026'!G58+'maj.jun 2026'!G58+'jul.avg 2026'!G58+'sep.okt 2026'!G58+'nov.dec 2026'!G58+'jan.feb 2027'!G58+'mar.apr 2027'!G58+'maj.jun 2027'!G58+'jul.avg 2027'!G58+'sep.okt 2027'!G58+'nov.dec 2027'!G58+'jan.feb 2028'!G58</f>
        <v>640</v>
      </c>
      <c r="H57" s="10" t="s">
        <v>123</v>
      </c>
      <c r="I57" s="33"/>
      <c r="J57" s="24">
        <f>+('mar.apr 2026'!G58*'mar.apr 2026'!I58)+('maj.jun 2026'!G58*'maj.jun 2026'!I58)+('jul.avg 2026'!G58*'jul.avg 2026'!I58)+('sep.okt 2026'!G58*'sep.okt 2026'!I58)+('nov.dec 2026'!G58*'nov.dec 2026'!I58)+('jan.feb 2027'!G58*'jan.feb 2027'!I58)+('mar.apr 2027'!G58*'mar.apr 2027'!I58)+('maj.jun 2027'!G58*'maj.jun 2027'!I58)+('jul.avg 2027'!G58*'jul.avg 2027'!I58)+('sep.okt 2027'!G58*'sep.okt 2027'!I58)+('nov.dec 2027'!G58*'nov.dec 2027'!I58)+('jan.feb 2028'!G58*'jan.feb 2028'!I58)</f>
        <v>0</v>
      </c>
      <c r="K57" s="25">
        <f>+'mar.apr 2026'!K58+'maj.jun 2026'!K58+'jul.avg 2026'!K58+'sep.okt 2026'!K58+'nov.dec 2026'!K58+'jan.feb 2027'!K58+'mar.apr 2027'!K58+'maj.jun 2027'!K58+'jul.avg 2027'!K58+'sep.okt 2027'!K58+'nov.dec 2027'!K58+'jan.feb 2028'!K58</f>
        <v>0</v>
      </c>
      <c r="N57" s="36"/>
    </row>
    <row r="58" spans="1:14" x14ac:dyDescent="0.3">
      <c r="A58" s="8" t="s">
        <v>58</v>
      </c>
      <c r="B58" s="9" t="s">
        <v>116</v>
      </c>
      <c r="C58" s="22">
        <v>80</v>
      </c>
      <c r="D58" s="22">
        <v>40</v>
      </c>
      <c r="E58" s="22">
        <v>1000</v>
      </c>
      <c r="F58" s="22">
        <f t="shared" si="0"/>
        <v>1120</v>
      </c>
      <c r="G58" s="22">
        <f>+'mar.apr 2026'!G59+'maj.jun 2026'!G59+'jul.avg 2026'!G59+'sep.okt 2026'!G59+'nov.dec 2026'!G59+'jan.feb 2027'!G59+'mar.apr 2027'!G59+'maj.jun 2027'!G59+'jul.avg 2027'!G59+'sep.okt 2027'!G59+'nov.dec 2027'!G59+'jan.feb 2028'!G59</f>
        <v>690</v>
      </c>
      <c r="H58" s="10" t="s">
        <v>123</v>
      </c>
      <c r="I58" s="33"/>
      <c r="J58" s="24">
        <f>+('mar.apr 2026'!G59*'mar.apr 2026'!I59)+('maj.jun 2026'!G59*'maj.jun 2026'!I59)+('jul.avg 2026'!G59*'jul.avg 2026'!I59)+('sep.okt 2026'!G59*'sep.okt 2026'!I59)+('nov.dec 2026'!G59*'nov.dec 2026'!I59)+('jan.feb 2027'!G59*'jan.feb 2027'!I59)+('mar.apr 2027'!G59*'mar.apr 2027'!I59)+('maj.jun 2027'!G59*'maj.jun 2027'!I59)+('jul.avg 2027'!G59*'jul.avg 2027'!I59)+('sep.okt 2027'!G59*'sep.okt 2027'!I59)+('nov.dec 2027'!G59*'nov.dec 2027'!I59)+('jan.feb 2028'!G59*'jan.feb 2028'!I59)</f>
        <v>0</v>
      </c>
      <c r="K58" s="25">
        <f>+'mar.apr 2026'!K59+'maj.jun 2026'!K59+'jul.avg 2026'!K59+'sep.okt 2026'!K59+'nov.dec 2026'!K59+'jan.feb 2027'!K59+'mar.apr 2027'!K59+'maj.jun 2027'!K59+'jul.avg 2027'!K59+'sep.okt 2027'!K59+'nov.dec 2027'!K59+'jan.feb 2028'!K59</f>
        <v>0</v>
      </c>
      <c r="N58" s="36"/>
    </row>
    <row r="59" spans="1:14" x14ac:dyDescent="0.3">
      <c r="A59" s="8" t="s">
        <v>59</v>
      </c>
      <c r="B59" s="9" t="s">
        <v>96</v>
      </c>
      <c r="C59" s="22">
        <v>150</v>
      </c>
      <c r="D59" s="22">
        <v>120</v>
      </c>
      <c r="E59" s="22">
        <v>200</v>
      </c>
      <c r="F59" s="22">
        <f t="shared" si="0"/>
        <v>470</v>
      </c>
      <c r="G59" s="22">
        <f>+'mar.apr 2026'!G60+'maj.jun 2026'!G60+'jul.avg 2026'!G60+'sep.okt 2026'!G60+'nov.dec 2026'!G60+'jan.feb 2027'!G60+'mar.apr 2027'!G60+'maj.jun 2027'!G60+'jul.avg 2027'!G60+'sep.okt 2027'!G60+'nov.dec 2027'!G60+'jan.feb 2028'!G60</f>
        <v>535</v>
      </c>
      <c r="H59" s="10" t="s">
        <v>123</v>
      </c>
      <c r="I59" s="33"/>
      <c r="J59" s="24">
        <f>+('mar.apr 2026'!G60*'mar.apr 2026'!I60)+('maj.jun 2026'!G60*'maj.jun 2026'!I60)+('jul.avg 2026'!G60*'jul.avg 2026'!I60)+('sep.okt 2026'!G60*'sep.okt 2026'!I60)+('nov.dec 2026'!G60*'nov.dec 2026'!I60)+('jan.feb 2027'!G60*'jan.feb 2027'!I60)+('mar.apr 2027'!G60*'mar.apr 2027'!I60)+('maj.jun 2027'!G60*'maj.jun 2027'!I60)+('jul.avg 2027'!G60*'jul.avg 2027'!I60)+('sep.okt 2027'!G60*'sep.okt 2027'!I60)+('nov.dec 2027'!G60*'nov.dec 2027'!I60)+('jan.feb 2028'!G60*'jan.feb 2028'!I60)</f>
        <v>0</v>
      </c>
      <c r="K59" s="25">
        <f>+'mar.apr 2026'!K60+'maj.jun 2026'!K60+'jul.avg 2026'!K60+'sep.okt 2026'!K60+'nov.dec 2026'!K60+'jan.feb 2027'!K60+'mar.apr 2027'!K60+'maj.jun 2027'!K60+'jul.avg 2027'!K60+'sep.okt 2027'!K60+'nov.dec 2027'!K60+'jan.feb 2028'!K60</f>
        <v>0</v>
      </c>
      <c r="N59" s="36"/>
    </row>
    <row r="60" spans="1:14" x14ac:dyDescent="0.3">
      <c r="A60" s="8" t="s">
        <v>60</v>
      </c>
      <c r="B60" s="9" t="s">
        <v>97</v>
      </c>
      <c r="C60" s="22">
        <v>20</v>
      </c>
      <c r="D60" s="22">
        <v>20</v>
      </c>
      <c r="E60" s="22">
        <v>50</v>
      </c>
      <c r="F60" s="22">
        <f t="shared" si="0"/>
        <v>90</v>
      </c>
      <c r="G60" s="22">
        <f>+'mar.apr 2026'!G61+'maj.jun 2026'!G61+'jul.avg 2026'!G61+'sep.okt 2026'!G61+'nov.dec 2026'!G61+'jan.feb 2027'!G61+'mar.apr 2027'!G61+'maj.jun 2027'!G61+'jul.avg 2027'!G61+'sep.okt 2027'!G61+'nov.dec 2027'!G61+'jan.feb 2028'!G61</f>
        <v>140</v>
      </c>
      <c r="H60" s="10" t="s">
        <v>123</v>
      </c>
      <c r="I60" s="33"/>
      <c r="J60" s="24">
        <f>+('mar.apr 2026'!G61*'mar.apr 2026'!I61)+('maj.jun 2026'!G61*'maj.jun 2026'!I61)+('jul.avg 2026'!G61*'jul.avg 2026'!I61)+('sep.okt 2026'!G61*'sep.okt 2026'!I61)+('nov.dec 2026'!G61*'nov.dec 2026'!I61)+('jan.feb 2027'!G61*'jan.feb 2027'!I61)+('mar.apr 2027'!G61*'mar.apr 2027'!I61)+('maj.jun 2027'!G61*'maj.jun 2027'!I61)+('jul.avg 2027'!G61*'jul.avg 2027'!I61)+('sep.okt 2027'!G61*'sep.okt 2027'!I61)+('nov.dec 2027'!G61*'nov.dec 2027'!I61)+('jan.feb 2028'!G61*'jan.feb 2028'!I61)</f>
        <v>0</v>
      </c>
      <c r="K60" s="25">
        <f>+'mar.apr 2026'!K61+'maj.jun 2026'!K61+'jul.avg 2026'!K61+'sep.okt 2026'!K61+'nov.dec 2026'!K61+'jan.feb 2027'!K61+'mar.apr 2027'!K61+'maj.jun 2027'!K61+'jul.avg 2027'!K61+'sep.okt 2027'!K61+'nov.dec 2027'!K61+'jan.feb 2028'!K61</f>
        <v>0</v>
      </c>
      <c r="N60" s="36"/>
    </row>
    <row r="61" spans="1:14" x14ac:dyDescent="0.3">
      <c r="A61" s="8" t="s">
        <v>61</v>
      </c>
      <c r="B61" s="9" t="s">
        <v>98</v>
      </c>
      <c r="C61" s="22">
        <v>400</v>
      </c>
      <c r="D61" s="22">
        <v>800</v>
      </c>
      <c r="E61" s="22">
        <v>300</v>
      </c>
      <c r="F61" s="22">
        <f t="shared" si="0"/>
        <v>1500</v>
      </c>
      <c r="G61" s="22">
        <f>+'mar.apr 2026'!G62+'maj.jun 2026'!G62+'jul.avg 2026'!G62+'sep.okt 2026'!G62+'nov.dec 2026'!G62+'jan.feb 2027'!G62+'mar.apr 2027'!G62+'maj.jun 2027'!G62+'jul.avg 2027'!G62+'sep.okt 2027'!G62+'nov.dec 2027'!G62+'jan.feb 2028'!G62</f>
        <v>2400</v>
      </c>
      <c r="H61" s="10" t="s">
        <v>123</v>
      </c>
      <c r="I61" s="33"/>
      <c r="J61" s="24">
        <f>+('mar.apr 2026'!G62*'mar.apr 2026'!I62)+('maj.jun 2026'!G62*'maj.jun 2026'!I62)+('jul.avg 2026'!G62*'jul.avg 2026'!I62)+('sep.okt 2026'!G62*'sep.okt 2026'!I62)+('nov.dec 2026'!G62*'nov.dec 2026'!I62)+('jan.feb 2027'!G62*'jan.feb 2027'!I62)+('mar.apr 2027'!G62*'mar.apr 2027'!I62)+('maj.jun 2027'!G62*'maj.jun 2027'!I62)+('jul.avg 2027'!G62*'jul.avg 2027'!I62)+('sep.okt 2027'!G62*'sep.okt 2027'!I62)+('nov.dec 2027'!G62*'nov.dec 2027'!I62)+('jan.feb 2028'!G62*'jan.feb 2028'!I62)</f>
        <v>0</v>
      </c>
      <c r="K61" s="25">
        <f>+'mar.apr 2026'!K62+'maj.jun 2026'!K62+'jul.avg 2026'!K62+'sep.okt 2026'!K62+'nov.dec 2026'!K62+'jan.feb 2027'!K62+'mar.apr 2027'!K62+'maj.jun 2027'!K62+'jul.avg 2027'!K62+'sep.okt 2027'!K62+'nov.dec 2027'!K62+'jan.feb 2028'!K62</f>
        <v>0</v>
      </c>
      <c r="N61" s="36"/>
    </row>
    <row r="62" spans="1:14" x14ac:dyDescent="0.3">
      <c r="A62" s="8" t="s">
        <v>62</v>
      </c>
      <c r="B62" s="9" t="s">
        <v>99</v>
      </c>
      <c r="C62" s="22">
        <v>580</v>
      </c>
      <c r="D62" s="22">
        <v>250</v>
      </c>
      <c r="E62" s="22">
        <v>3000</v>
      </c>
      <c r="F62" s="22">
        <f t="shared" si="0"/>
        <v>3830</v>
      </c>
      <c r="G62" s="22">
        <f>+'mar.apr 2026'!G63+'maj.jun 2026'!G63+'jul.avg 2026'!G63+'sep.okt 2026'!G63+'nov.dec 2026'!G63+'jan.feb 2027'!G63+'mar.apr 2027'!G63+'maj.jun 2027'!G63+'jul.avg 2027'!G63+'sep.okt 2027'!G63+'nov.dec 2027'!G63+'jan.feb 2028'!G63</f>
        <v>900</v>
      </c>
      <c r="H62" s="10" t="s">
        <v>123</v>
      </c>
      <c r="I62" s="33"/>
      <c r="J62" s="24">
        <f>+('mar.apr 2026'!G63*'mar.apr 2026'!I63)+('maj.jun 2026'!G63*'maj.jun 2026'!I63)+('jul.avg 2026'!G63*'jul.avg 2026'!I63)+('sep.okt 2026'!G63*'sep.okt 2026'!I63)+('nov.dec 2026'!G63*'nov.dec 2026'!I63)+('jan.feb 2027'!G63*'jan.feb 2027'!I63)+('mar.apr 2027'!G63*'mar.apr 2027'!I63)+('maj.jun 2027'!G63*'maj.jun 2027'!I63)+('jul.avg 2027'!G63*'jul.avg 2027'!I63)+('sep.okt 2027'!G63*'sep.okt 2027'!I63)+('nov.dec 2027'!G63*'nov.dec 2027'!I63)+('jan.feb 2028'!G63*'jan.feb 2028'!I63)</f>
        <v>0</v>
      </c>
      <c r="K62" s="25">
        <f>+'mar.apr 2026'!K63+'maj.jun 2026'!K63+'jul.avg 2026'!K63+'sep.okt 2026'!K63+'nov.dec 2026'!K63+'jan.feb 2027'!K63+'mar.apr 2027'!K63+'maj.jun 2027'!K63+'jul.avg 2027'!K63+'sep.okt 2027'!K63+'nov.dec 2027'!K63+'jan.feb 2028'!K63</f>
        <v>0</v>
      </c>
      <c r="N62" s="36"/>
    </row>
    <row r="63" spans="1:14" x14ac:dyDescent="0.3">
      <c r="A63" s="8" t="s">
        <v>63</v>
      </c>
      <c r="B63" s="9" t="s">
        <v>100</v>
      </c>
      <c r="C63" s="22">
        <v>170</v>
      </c>
      <c r="D63" s="22">
        <v>400</v>
      </c>
      <c r="E63" s="22">
        <v>1500</v>
      </c>
      <c r="F63" s="22">
        <f t="shared" si="0"/>
        <v>2070</v>
      </c>
      <c r="G63" s="22">
        <f>+'mar.apr 2026'!G64+'maj.jun 2026'!G64+'jul.avg 2026'!G64+'sep.okt 2026'!G64+'nov.dec 2026'!G64+'jan.feb 2027'!G64+'mar.apr 2027'!G64+'maj.jun 2027'!G64+'jul.avg 2027'!G64+'sep.okt 2027'!G64+'nov.dec 2027'!G64+'jan.feb 2028'!G64</f>
        <v>1400</v>
      </c>
      <c r="H63" s="10" t="s">
        <v>123</v>
      </c>
      <c r="I63" s="33"/>
      <c r="J63" s="24">
        <f>+('mar.apr 2026'!G64*'mar.apr 2026'!I64)+('maj.jun 2026'!G64*'maj.jun 2026'!I64)+('jul.avg 2026'!G64*'jul.avg 2026'!I64)+('sep.okt 2026'!G64*'sep.okt 2026'!I64)+('nov.dec 2026'!G64*'nov.dec 2026'!I64)+('jan.feb 2027'!G64*'jan.feb 2027'!I64)+('mar.apr 2027'!G64*'mar.apr 2027'!I64)+('maj.jun 2027'!G64*'maj.jun 2027'!I64)+('jul.avg 2027'!G64*'jul.avg 2027'!I64)+('sep.okt 2027'!G64*'sep.okt 2027'!I64)+('nov.dec 2027'!G64*'nov.dec 2027'!I64)+('jan.feb 2028'!G64*'jan.feb 2028'!I64)</f>
        <v>0</v>
      </c>
      <c r="K63" s="25">
        <f>+'mar.apr 2026'!K64+'maj.jun 2026'!K64+'jul.avg 2026'!K64+'sep.okt 2026'!K64+'nov.dec 2026'!K64+'jan.feb 2027'!K64+'mar.apr 2027'!K64+'maj.jun 2027'!K64+'jul.avg 2027'!K64+'sep.okt 2027'!K64+'nov.dec 2027'!K64+'jan.feb 2028'!K64</f>
        <v>0</v>
      </c>
      <c r="N63" s="36"/>
    </row>
    <row r="64" spans="1:14" x14ac:dyDescent="0.3">
      <c r="A64" s="8" t="s">
        <v>64</v>
      </c>
      <c r="B64" s="9" t="s">
        <v>133</v>
      </c>
      <c r="C64" s="22">
        <v>500</v>
      </c>
      <c r="D64" s="22">
        <v>400</v>
      </c>
      <c r="E64" s="22">
        <v>2000</v>
      </c>
      <c r="F64" s="22">
        <f t="shared" si="0"/>
        <v>2900</v>
      </c>
      <c r="G64" s="22">
        <f>+'mar.apr 2026'!G65+'maj.jun 2026'!G65+'jul.avg 2026'!G65+'sep.okt 2026'!G65+'nov.dec 2026'!G65+'jan.feb 2027'!G65+'mar.apr 2027'!G65+'maj.jun 2027'!G65+'jul.avg 2027'!G65+'sep.okt 2027'!G65+'nov.dec 2027'!G65+'jan.feb 2028'!G65</f>
        <v>1440</v>
      </c>
      <c r="H64" s="10" t="s">
        <v>123</v>
      </c>
      <c r="I64" s="33"/>
      <c r="J64" s="24">
        <f>+('mar.apr 2026'!G65*'mar.apr 2026'!I65)+('maj.jun 2026'!G65*'maj.jun 2026'!I65)+('jul.avg 2026'!G65*'jul.avg 2026'!I65)+('sep.okt 2026'!G65*'sep.okt 2026'!I65)+('nov.dec 2026'!G65*'nov.dec 2026'!I65)+('jan.feb 2027'!G65*'jan.feb 2027'!I65)+('mar.apr 2027'!G65*'mar.apr 2027'!I65)+('maj.jun 2027'!G65*'maj.jun 2027'!I65)+('jul.avg 2027'!G65*'jul.avg 2027'!I65)+('sep.okt 2027'!G65*'sep.okt 2027'!I65)+('nov.dec 2027'!G65*'nov.dec 2027'!I65)+('jan.feb 2028'!G65*'jan.feb 2028'!I65)</f>
        <v>0</v>
      </c>
      <c r="K64" s="25">
        <f>+'mar.apr 2026'!K65+'maj.jun 2026'!K65+'jul.avg 2026'!K65+'sep.okt 2026'!K65+'nov.dec 2026'!K65+'jan.feb 2027'!K65+'mar.apr 2027'!K65+'maj.jun 2027'!K65+'jul.avg 2027'!K65+'sep.okt 2027'!K65+'nov.dec 2027'!K65+'jan.feb 2028'!K65</f>
        <v>0</v>
      </c>
      <c r="N64" s="36"/>
    </row>
    <row r="65" spans="1:14" x14ac:dyDescent="0.3">
      <c r="A65" s="8" t="s">
        <v>65</v>
      </c>
      <c r="B65" s="9" t="s">
        <v>101</v>
      </c>
      <c r="C65" s="22">
        <v>120</v>
      </c>
      <c r="D65" s="22">
        <v>140</v>
      </c>
      <c r="E65" s="22">
        <v>800</v>
      </c>
      <c r="F65" s="22">
        <f t="shared" si="0"/>
        <v>1060</v>
      </c>
      <c r="G65" s="22">
        <f>+'mar.apr 2026'!G66+'maj.jun 2026'!G66+'jul.avg 2026'!G66+'sep.okt 2026'!G66+'nov.dec 2026'!G66+'jan.feb 2027'!G66+'mar.apr 2027'!G66+'maj.jun 2027'!G66+'jul.avg 2027'!G66+'sep.okt 2027'!G66+'nov.dec 2027'!G66+'jan.feb 2028'!G66</f>
        <v>1070</v>
      </c>
      <c r="H65" s="10" t="s">
        <v>123</v>
      </c>
      <c r="I65" s="33"/>
      <c r="J65" s="24">
        <f>+('mar.apr 2026'!G66*'mar.apr 2026'!I66)+('maj.jun 2026'!G66*'maj.jun 2026'!I66)+('jul.avg 2026'!G66*'jul.avg 2026'!I66)+('sep.okt 2026'!G66*'sep.okt 2026'!I66)+('nov.dec 2026'!G66*'nov.dec 2026'!I66)+('jan.feb 2027'!G66*'jan.feb 2027'!I66)+('mar.apr 2027'!G66*'mar.apr 2027'!I66)+('maj.jun 2027'!G66*'maj.jun 2027'!I66)+('jul.avg 2027'!G66*'jul.avg 2027'!I66)+('sep.okt 2027'!G66*'sep.okt 2027'!I66)+('nov.dec 2027'!G66*'nov.dec 2027'!I66)+('jan.feb 2028'!G66*'jan.feb 2028'!I66)</f>
        <v>0</v>
      </c>
      <c r="K65" s="25">
        <f>+'mar.apr 2026'!K66+'maj.jun 2026'!K66+'jul.avg 2026'!K66+'sep.okt 2026'!K66+'nov.dec 2026'!K66+'jan.feb 2027'!K66+'mar.apr 2027'!K66+'maj.jun 2027'!K66+'jul.avg 2027'!K66+'sep.okt 2027'!K66+'nov.dec 2027'!K66+'jan.feb 2028'!K66</f>
        <v>0</v>
      </c>
      <c r="N65" s="36"/>
    </row>
    <row r="66" spans="1:14" x14ac:dyDescent="0.3">
      <c r="A66" s="8" t="s">
        <v>66</v>
      </c>
      <c r="B66" s="9" t="s">
        <v>104</v>
      </c>
      <c r="C66" s="22">
        <v>70</v>
      </c>
      <c r="D66" s="22">
        <v>100</v>
      </c>
      <c r="E66" s="22">
        <v>400</v>
      </c>
      <c r="F66" s="22">
        <f t="shared" si="0"/>
        <v>570</v>
      </c>
      <c r="G66" s="22">
        <f>+'mar.apr 2026'!G67+'maj.jun 2026'!G67+'jul.avg 2026'!G67+'sep.okt 2026'!G67+'nov.dec 2026'!G67+'jan.feb 2027'!G67+'mar.apr 2027'!G67+'maj.jun 2027'!G67+'jul.avg 2027'!G67+'sep.okt 2027'!G67+'nov.dec 2027'!G67+'jan.feb 2028'!G67</f>
        <v>400</v>
      </c>
      <c r="H66" s="10" t="s">
        <v>123</v>
      </c>
      <c r="I66" s="33"/>
      <c r="J66" s="24">
        <f>+('mar.apr 2026'!G67*'mar.apr 2026'!I67)+('maj.jun 2026'!G67*'maj.jun 2026'!I67)+('jul.avg 2026'!G67*'jul.avg 2026'!I67)+('sep.okt 2026'!G67*'sep.okt 2026'!I67)+('nov.dec 2026'!G67*'nov.dec 2026'!I67)+('jan.feb 2027'!G67*'jan.feb 2027'!I67)+('mar.apr 2027'!G67*'mar.apr 2027'!I67)+('maj.jun 2027'!G67*'maj.jun 2027'!I67)+('jul.avg 2027'!G67*'jul.avg 2027'!I67)+('sep.okt 2027'!G67*'sep.okt 2027'!I67)+('nov.dec 2027'!G67*'nov.dec 2027'!I67)+('jan.feb 2028'!G67*'jan.feb 2028'!I67)</f>
        <v>0</v>
      </c>
      <c r="K66" s="25">
        <f>+'mar.apr 2026'!K67+'maj.jun 2026'!K67+'jul.avg 2026'!K67+'sep.okt 2026'!K67+'nov.dec 2026'!K67+'jan.feb 2027'!K67+'mar.apr 2027'!K67+'maj.jun 2027'!K67+'jul.avg 2027'!K67+'sep.okt 2027'!K67+'nov.dec 2027'!K67+'jan.feb 2028'!K67</f>
        <v>0</v>
      </c>
      <c r="N66" s="36"/>
    </row>
    <row r="67" spans="1:14" x14ac:dyDescent="0.3">
      <c r="A67" s="8" t="s">
        <v>67</v>
      </c>
      <c r="B67" s="9" t="s">
        <v>142</v>
      </c>
      <c r="C67" s="22">
        <v>470</v>
      </c>
      <c r="D67" s="22">
        <v>260</v>
      </c>
      <c r="E67" s="22">
        <v>900</v>
      </c>
      <c r="F67" s="22">
        <f t="shared" si="0"/>
        <v>1630</v>
      </c>
      <c r="G67" s="22">
        <f>+'mar.apr 2026'!G68+'maj.jun 2026'!G68+'jul.avg 2026'!G68+'sep.okt 2026'!G68+'nov.dec 2026'!G68+'jan.feb 2027'!G68+'mar.apr 2027'!G68+'maj.jun 2027'!G68+'jul.avg 2027'!G68+'sep.okt 2027'!G68+'nov.dec 2027'!G68+'jan.feb 2028'!G68</f>
        <v>1080</v>
      </c>
      <c r="H67" s="10" t="s">
        <v>123</v>
      </c>
      <c r="I67" s="33"/>
      <c r="J67" s="24">
        <f>+('mar.apr 2026'!G68*'mar.apr 2026'!I68)+('maj.jun 2026'!G68*'maj.jun 2026'!I68)+('jul.avg 2026'!G68*'jul.avg 2026'!I68)+('sep.okt 2026'!G68*'sep.okt 2026'!I68)+('nov.dec 2026'!G68*'nov.dec 2026'!I68)+('jan.feb 2027'!G68*'jan.feb 2027'!I68)+('mar.apr 2027'!G68*'mar.apr 2027'!I68)+('maj.jun 2027'!G68*'maj.jun 2027'!I68)+('jul.avg 2027'!G68*'jul.avg 2027'!I68)+('sep.okt 2027'!G68*'sep.okt 2027'!I68)+('nov.dec 2027'!G68*'nov.dec 2027'!I68)+('jan.feb 2028'!G68*'jan.feb 2028'!I68)</f>
        <v>0</v>
      </c>
      <c r="K67" s="25">
        <f>+'mar.apr 2026'!K68+'maj.jun 2026'!K68+'jul.avg 2026'!K68+'sep.okt 2026'!K68+'nov.dec 2026'!K68+'jan.feb 2027'!K68+'mar.apr 2027'!K68+'maj.jun 2027'!K68+'jul.avg 2027'!K68+'sep.okt 2027'!K68+'nov.dec 2027'!K68+'jan.feb 2028'!K68</f>
        <v>0</v>
      </c>
      <c r="N67" s="36"/>
    </row>
    <row r="68" spans="1:14" x14ac:dyDescent="0.3">
      <c r="A68" s="8" t="s">
        <v>68</v>
      </c>
      <c r="B68" s="9" t="s">
        <v>105</v>
      </c>
      <c r="C68" s="22">
        <v>25</v>
      </c>
      <c r="D68" s="22">
        <v>15</v>
      </c>
      <c r="E68" s="22">
        <v>100</v>
      </c>
      <c r="F68" s="22">
        <f t="shared" si="0"/>
        <v>140</v>
      </c>
      <c r="G68" s="22">
        <f>+'mar.apr 2026'!G69+'maj.jun 2026'!G69+'jul.avg 2026'!G69+'sep.okt 2026'!G69+'nov.dec 2026'!G69+'jan.feb 2027'!G69+'mar.apr 2027'!G69+'maj.jun 2027'!G69+'jul.avg 2027'!G69+'sep.okt 2027'!G69+'nov.dec 2027'!G69+'jan.feb 2028'!G69</f>
        <v>280</v>
      </c>
      <c r="H68" s="10" t="s">
        <v>123</v>
      </c>
      <c r="I68" s="33"/>
      <c r="J68" s="24">
        <f>+('mar.apr 2026'!G69*'mar.apr 2026'!I69)+('maj.jun 2026'!G69*'maj.jun 2026'!I69)+('jul.avg 2026'!G69*'jul.avg 2026'!I69)+('sep.okt 2026'!G69*'sep.okt 2026'!I69)+('nov.dec 2026'!G69*'nov.dec 2026'!I69)+('jan.feb 2027'!G69*'jan.feb 2027'!I69)+('mar.apr 2027'!G69*'mar.apr 2027'!I69)+('maj.jun 2027'!G69*'maj.jun 2027'!I69)+('jul.avg 2027'!G69*'jul.avg 2027'!I69)+('sep.okt 2027'!G69*'sep.okt 2027'!I69)+('nov.dec 2027'!G69*'nov.dec 2027'!I69)+('jan.feb 2028'!G69*'jan.feb 2028'!I69)</f>
        <v>0</v>
      </c>
      <c r="K68" s="25">
        <f>+'mar.apr 2026'!K69+'maj.jun 2026'!K69+'jul.avg 2026'!K69+'sep.okt 2026'!K69+'nov.dec 2026'!K69+'jan.feb 2027'!K69+'mar.apr 2027'!K69+'maj.jun 2027'!K69+'jul.avg 2027'!K69+'sep.okt 2027'!K69+'nov.dec 2027'!K69+'jan.feb 2028'!K69</f>
        <v>0</v>
      </c>
      <c r="N68" s="36"/>
    </row>
    <row r="69" spans="1:14" x14ac:dyDescent="0.3">
      <c r="A69" s="8" t="s">
        <v>69</v>
      </c>
      <c r="B69" s="9" t="s">
        <v>130</v>
      </c>
      <c r="C69" s="22">
        <v>1250</v>
      </c>
      <c r="D69" s="22">
        <v>250</v>
      </c>
      <c r="E69" s="22">
        <v>1500</v>
      </c>
      <c r="F69" s="22">
        <f t="shared" si="0"/>
        <v>3000</v>
      </c>
      <c r="G69" s="22">
        <f>+'mar.apr 2026'!G70+'maj.jun 2026'!G70+'jul.avg 2026'!G70+'sep.okt 2026'!G70+'nov.dec 2026'!G70+'jan.feb 2027'!G70+'mar.apr 2027'!G70+'maj.jun 2027'!G70+'jul.avg 2027'!G70+'sep.okt 2027'!G70+'nov.dec 2027'!G70+'jan.feb 2028'!G70</f>
        <v>2720</v>
      </c>
      <c r="H69" s="10" t="s">
        <v>123</v>
      </c>
      <c r="I69" s="33"/>
      <c r="J69" s="24">
        <f>+('mar.apr 2026'!G70*'mar.apr 2026'!I70)+('maj.jun 2026'!G70*'maj.jun 2026'!I70)+('jul.avg 2026'!G70*'jul.avg 2026'!I70)+('sep.okt 2026'!G70*'sep.okt 2026'!I70)+('nov.dec 2026'!G70*'nov.dec 2026'!I70)+('jan.feb 2027'!G70*'jan.feb 2027'!I70)+('mar.apr 2027'!G70*'mar.apr 2027'!I70)+('maj.jun 2027'!G70*'maj.jun 2027'!I70)+('jul.avg 2027'!G70*'jul.avg 2027'!I70)+('sep.okt 2027'!G70*'sep.okt 2027'!I70)+('nov.dec 2027'!G70*'nov.dec 2027'!I70)+('jan.feb 2028'!G70*'jan.feb 2028'!I70)</f>
        <v>0</v>
      </c>
      <c r="K69" s="25">
        <f>+'mar.apr 2026'!K70+'maj.jun 2026'!K70+'jul.avg 2026'!K70+'sep.okt 2026'!K70+'nov.dec 2026'!K70+'jan.feb 2027'!K70+'mar.apr 2027'!K70+'maj.jun 2027'!K70+'jul.avg 2027'!K70+'sep.okt 2027'!K70+'nov.dec 2027'!K70+'jan.feb 2028'!K70</f>
        <v>0</v>
      </c>
      <c r="N69" s="36"/>
    </row>
    <row r="70" spans="1:14" x14ac:dyDescent="0.3">
      <c r="A70" s="8" t="s">
        <v>70</v>
      </c>
      <c r="B70" s="9" t="s">
        <v>135</v>
      </c>
      <c r="C70" s="22"/>
      <c r="D70" s="22"/>
      <c r="E70" s="22"/>
      <c r="F70" s="22">
        <v>1000</v>
      </c>
      <c r="G70" s="22">
        <f>+'mar.apr 2026'!G71+'maj.jun 2026'!G71+'jul.avg 2026'!G71+'sep.okt 2026'!G71+'nov.dec 2026'!G71+'jan.feb 2027'!G71+'mar.apr 2027'!G71+'maj.jun 2027'!G71+'jul.avg 2027'!G71+'sep.okt 2027'!G71+'nov.dec 2027'!G71+'jan.feb 2028'!G71</f>
        <v>340</v>
      </c>
      <c r="H70" s="10" t="s">
        <v>123</v>
      </c>
      <c r="I70" s="33"/>
      <c r="J70" s="24">
        <f>+('mar.apr 2026'!G71*'mar.apr 2026'!I71)+('maj.jun 2026'!G71*'maj.jun 2026'!I71)+('jul.avg 2026'!G71*'jul.avg 2026'!I71)+('sep.okt 2026'!G71*'sep.okt 2026'!I71)+('nov.dec 2026'!G71*'nov.dec 2026'!I71)+('jan.feb 2027'!G71*'jan.feb 2027'!I71)+('mar.apr 2027'!G71*'mar.apr 2027'!I71)+('maj.jun 2027'!G71*'maj.jun 2027'!I71)+('jul.avg 2027'!G71*'jul.avg 2027'!I71)+('sep.okt 2027'!G71*'sep.okt 2027'!I71)+('nov.dec 2027'!G71*'nov.dec 2027'!I71)+('jan.feb 2028'!G71*'jan.feb 2028'!I71)</f>
        <v>0</v>
      </c>
      <c r="K70" s="25">
        <f>+'mar.apr 2026'!K71+'maj.jun 2026'!K71+'jul.avg 2026'!K71+'sep.okt 2026'!K71+'nov.dec 2026'!K71+'jan.feb 2027'!K71+'mar.apr 2027'!K71+'maj.jun 2027'!K71+'jul.avg 2027'!K71+'sep.okt 2027'!K71+'nov.dec 2027'!K71+'jan.feb 2028'!K71</f>
        <v>0</v>
      </c>
      <c r="N70" s="36"/>
    </row>
    <row r="71" spans="1:14" x14ac:dyDescent="0.3">
      <c r="A71" s="8" t="s">
        <v>102</v>
      </c>
      <c r="B71" s="9" t="s">
        <v>106</v>
      </c>
      <c r="C71" s="22">
        <v>40</v>
      </c>
      <c r="D71" s="22">
        <v>30</v>
      </c>
      <c r="E71" s="22">
        <v>50</v>
      </c>
      <c r="F71" s="22">
        <f t="shared" si="0"/>
        <v>120</v>
      </c>
      <c r="G71" s="22">
        <f>+'mar.apr 2026'!G72+'maj.jun 2026'!G72+'jul.avg 2026'!G72+'sep.okt 2026'!G72+'nov.dec 2026'!G72+'jan.feb 2027'!G72+'mar.apr 2027'!G72+'maj.jun 2027'!G72+'jul.avg 2027'!G72+'sep.okt 2027'!G72+'nov.dec 2027'!G72+'jan.feb 2028'!G72</f>
        <v>300</v>
      </c>
      <c r="H71" s="10" t="s">
        <v>123</v>
      </c>
      <c r="I71" s="33"/>
      <c r="J71" s="24">
        <f>+('mar.apr 2026'!G72*'mar.apr 2026'!I72)+('maj.jun 2026'!G72*'maj.jun 2026'!I72)+('jul.avg 2026'!G72*'jul.avg 2026'!I72)+('sep.okt 2026'!G72*'sep.okt 2026'!I72)+('nov.dec 2026'!G72*'nov.dec 2026'!I72)+('jan.feb 2027'!G72*'jan.feb 2027'!I72)+('mar.apr 2027'!G72*'mar.apr 2027'!I72)+('maj.jun 2027'!G72*'maj.jun 2027'!I72)+('jul.avg 2027'!G72*'jul.avg 2027'!I72)+('sep.okt 2027'!G72*'sep.okt 2027'!I72)+('nov.dec 2027'!G72*'nov.dec 2027'!I72)+('jan.feb 2028'!G72*'jan.feb 2028'!I72)</f>
        <v>0</v>
      </c>
      <c r="K71" s="25">
        <f>+'mar.apr 2026'!K72+'maj.jun 2026'!K72+'jul.avg 2026'!K72+'sep.okt 2026'!K72+'nov.dec 2026'!K72+'jan.feb 2027'!K72+'mar.apr 2027'!K72+'maj.jun 2027'!K72+'jul.avg 2027'!K72+'sep.okt 2027'!K72+'nov.dec 2027'!K72+'jan.feb 2028'!K72</f>
        <v>0</v>
      </c>
      <c r="N71" s="36"/>
    </row>
    <row r="72" spans="1:14" x14ac:dyDescent="0.3">
      <c r="A72" s="8" t="s">
        <v>103</v>
      </c>
      <c r="B72" s="9" t="s">
        <v>107</v>
      </c>
      <c r="C72" s="22">
        <v>170</v>
      </c>
      <c r="D72" s="22">
        <v>300</v>
      </c>
      <c r="E72" s="22">
        <v>1500</v>
      </c>
      <c r="F72" s="22">
        <f t="shared" si="0"/>
        <v>1970</v>
      </c>
      <c r="G72" s="22">
        <f>+'mar.apr 2026'!G73+'maj.jun 2026'!G73+'jul.avg 2026'!G73+'sep.okt 2026'!G73+'nov.dec 2026'!G73+'jan.feb 2027'!G73+'mar.apr 2027'!G73+'maj.jun 2027'!G73+'jul.avg 2027'!G73+'sep.okt 2027'!G73+'nov.dec 2027'!G73+'jan.feb 2028'!G73</f>
        <v>640</v>
      </c>
      <c r="H72" s="10" t="s">
        <v>123</v>
      </c>
      <c r="I72" s="33"/>
      <c r="J72" s="24">
        <f>+('mar.apr 2026'!G73*'mar.apr 2026'!I73)+('maj.jun 2026'!G73*'maj.jun 2026'!I73)+('jul.avg 2026'!G73*'jul.avg 2026'!I73)+('sep.okt 2026'!G73*'sep.okt 2026'!I73)+('nov.dec 2026'!G73*'nov.dec 2026'!I73)+('jan.feb 2027'!G73*'jan.feb 2027'!I73)+('mar.apr 2027'!G73*'mar.apr 2027'!I73)+('maj.jun 2027'!G73*'maj.jun 2027'!I73)+('jul.avg 2027'!G73*'jul.avg 2027'!I73)+('sep.okt 2027'!G73*'sep.okt 2027'!I73)+('nov.dec 2027'!G73*'nov.dec 2027'!I73)+('jan.feb 2028'!G73*'jan.feb 2028'!I73)</f>
        <v>0</v>
      </c>
      <c r="K72" s="25">
        <f>+'mar.apr 2026'!K73+'maj.jun 2026'!K73+'jul.avg 2026'!K73+'sep.okt 2026'!K73+'nov.dec 2026'!K73+'jan.feb 2027'!K73+'mar.apr 2027'!K73+'maj.jun 2027'!K73+'jul.avg 2027'!K73+'sep.okt 2027'!K73+'nov.dec 2027'!K73+'jan.feb 2028'!K73</f>
        <v>0</v>
      </c>
      <c r="N72" s="36"/>
    </row>
    <row r="73" spans="1:14" x14ac:dyDescent="0.3">
      <c r="A73" s="8" t="s">
        <v>134</v>
      </c>
      <c r="B73" s="9" t="s">
        <v>117</v>
      </c>
      <c r="C73" s="22">
        <v>180</v>
      </c>
      <c r="D73" s="22">
        <v>60</v>
      </c>
      <c r="E73" s="22">
        <v>200</v>
      </c>
      <c r="F73" s="22">
        <f t="shared" si="0"/>
        <v>440</v>
      </c>
      <c r="G73" s="22">
        <f>+'mar.apr 2026'!G74+'maj.jun 2026'!G74+'jul.avg 2026'!G74+'sep.okt 2026'!G74+'nov.dec 2026'!G74+'jan.feb 2027'!G74+'mar.apr 2027'!G74+'maj.jun 2027'!G74+'jul.avg 2027'!G74+'sep.okt 2027'!G74+'nov.dec 2027'!G74+'jan.feb 2028'!G74</f>
        <v>970</v>
      </c>
      <c r="H73" s="10" t="s">
        <v>123</v>
      </c>
      <c r="I73" s="33"/>
      <c r="J73" s="24">
        <f>+('mar.apr 2026'!G74*'mar.apr 2026'!I74)+('maj.jun 2026'!G74*'maj.jun 2026'!I74)+('jul.avg 2026'!G74*'jul.avg 2026'!I74)+('sep.okt 2026'!G74*'sep.okt 2026'!I74)+('nov.dec 2026'!G74*'nov.dec 2026'!I74)+('jan.feb 2027'!G74*'jan.feb 2027'!I74)+('mar.apr 2027'!G74*'mar.apr 2027'!I74)+('maj.jun 2027'!G74*'maj.jun 2027'!I74)+('jul.avg 2027'!G74*'jul.avg 2027'!I74)+('sep.okt 2027'!G74*'sep.okt 2027'!I74)+('nov.dec 2027'!G74*'nov.dec 2027'!I74)+('jan.feb 2028'!G74*'jan.feb 2028'!I74)</f>
        <v>0</v>
      </c>
      <c r="K73" s="25">
        <f>+'mar.apr 2026'!K74+'maj.jun 2026'!K74+'jul.avg 2026'!K74+'sep.okt 2026'!K74+'nov.dec 2026'!K74+'jan.feb 2027'!K74+'mar.apr 2027'!K74+'maj.jun 2027'!K74+'jul.avg 2027'!K74+'sep.okt 2027'!K74+'nov.dec 2027'!K74+'jan.feb 2028'!K74</f>
        <v>0</v>
      </c>
      <c r="N73" s="36"/>
    </row>
    <row r="74" spans="1:14" x14ac:dyDescent="0.3">
      <c r="A74" s="8" t="s">
        <v>152</v>
      </c>
      <c r="B74" s="9" t="s">
        <v>108</v>
      </c>
      <c r="C74" s="22">
        <v>10</v>
      </c>
      <c r="D74" s="22">
        <v>30</v>
      </c>
      <c r="E74" s="22">
        <v>200</v>
      </c>
      <c r="F74" s="22">
        <f t="shared" si="0"/>
        <v>240</v>
      </c>
      <c r="G74" s="22">
        <f>+'mar.apr 2026'!G75+'maj.jun 2026'!G75+'jul.avg 2026'!G75+'sep.okt 2026'!G75+'nov.dec 2026'!G75+'jan.feb 2027'!G75+'mar.apr 2027'!G75+'maj.jun 2027'!G75+'jul.avg 2027'!G75+'sep.okt 2027'!G75+'nov.dec 2027'!G75+'jan.feb 2028'!G75</f>
        <v>116</v>
      </c>
      <c r="H74" s="10" t="s">
        <v>123</v>
      </c>
      <c r="I74" s="33"/>
      <c r="J74" s="24">
        <f>+('mar.apr 2026'!G75*'mar.apr 2026'!I75)+('maj.jun 2026'!G75*'maj.jun 2026'!I75)+('jul.avg 2026'!G75*'jul.avg 2026'!I75)+('sep.okt 2026'!G75*'sep.okt 2026'!I75)+('nov.dec 2026'!G75*'nov.dec 2026'!I75)+('jan.feb 2027'!G75*'jan.feb 2027'!I75)+('mar.apr 2027'!G75*'mar.apr 2027'!I75)+('maj.jun 2027'!G75*'maj.jun 2027'!I75)+('jul.avg 2027'!G75*'jul.avg 2027'!I75)+('sep.okt 2027'!G75*'sep.okt 2027'!I75)+('nov.dec 2027'!G75*'nov.dec 2027'!I75)+('jan.feb 2028'!G75*'jan.feb 2028'!I75)</f>
        <v>0</v>
      </c>
      <c r="K74" s="25">
        <f>+'mar.apr 2026'!K75+'maj.jun 2026'!K75+'jul.avg 2026'!K75+'sep.okt 2026'!K75+'nov.dec 2026'!K75+'jan.feb 2027'!K75+'mar.apr 2027'!K75+'maj.jun 2027'!K75+'jul.avg 2027'!K75+'sep.okt 2027'!K75+'nov.dec 2027'!K75+'jan.feb 2028'!K75</f>
        <v>0</v>
      </c>
      <c r="N74" s="36"/>
    </row>
    <row r="75" spans="1:14" x14ac:dyDescent="0.3">
      <c r="A75" s="8" t="s">
        <v>153</v>
      </c>
      <c r="B75" s="9" t="s">
        <v>118</v>
      </c>
      <c r="C75" s="22">
        <v>10</v>
      </c>
      <c r="D75" s="22">
        <v>10</v>
      </c>
      <c r="E75" s="22">
        <v>50</v>
      </c>
      <c r="F75" s="22">
        <f t="shared" si="0"/>
        <v>70</v>
      </c>
      <c r="G75" s="22">
        <f>+'mar.apr 2026'!G76+'maj.jun 2026'!G76+'jul.avg 2026'!G76+'sep.okt 2026'!G76+'nov.dec 2026'!G76+'jan.feb 2027'!G76+'mar.apr 2027'!G76+'maj.jun 2027'!G76+'jul.avg 2027'!G76+'sep.okt 2027'!G76+'nov.dec 2027'!G76+'jan.feb 2028'!G76</f>
        <v>108</v>
      </c>
      <c r="H75" s="10" t="s">
        <v>123</v>
      </c>
      <c r="I75" s="33"/>
      <c r="J75" s="24">
        <f>+('mar.apr 2026'!G76*'mar.apr 2026'!I76)+('maj.jun 2026'!G76*'maj.jun 2026'!I76)+('jul.avg 2026'!G76*'jul.avg 2026'!I76)+('sep.okt 2026'!G76*'sep.okt 2026'!I76)+('nov.dec 2026'!G76*'nov.dec 2026'!I76)+('jan.feb 2027'!G76*'jan.feb 2027'!I76)+('mar.apr 2027'!G76*'mar.apr 2027'!I76)+('maj.jun 2027'!G76*'maj.jun 2027'!I76)+('jul.avg 2027'!G76*'jul.avg 2027'!I76)+('sep.okt 2027'!G76*'sep.okt 2027'!I76)+('nov.dec 2027'!G76*'nov.dec 2027'!I76)+('jan.feb 2028'!G76*'jan.feb 2028'!I76)</f>
        <v>0</v>
      </c>
      <c r="K75" s="25">
        <f>+'mar.apr 2026'!K76+'maj.jun 2026'!K76+'jul.avg 2026'!K76+'sep.okt 2026'!K76+'nov.dec 2026'!K76+'jan.feb 2027'!K76+'mar.apr 2027'!K76+'maj.jun 2027'!K76+'jul.avg 2027'!K76+'sep.okt 2027'!K76+'nov.dec 2027'!K76+'jan.feb 2028'!K76</f>
        <v>0</v>
      </c>
      <c r="N75" s="36"/>
    </row>
    <row r="76" spans="1:14" x14ac:dyDescent="0.3">
      <c r="A76" s="8" t="s">
        <v>154</v>
      </c>
      <c r="B76" s="9" t="s">
        <v>119</v>
      </c>
      <c r="C76" s="22">
        <v>0</v>
      </c>
      <c r="D76" s="22">
        <v>50</v>
      </c>
      <c r="E76" s="22">
        <v>200</v>
      </c>
      <c r="F76" s="22">
        <f t="shared" si="0"/>
        <v>250</v>
      </c>
      <c r="G76" s="22">
        <f>+'mar.apr 2026'!G77+'maj.jun 2026'!G77+'jul.avg 2026'!G77+'sep.okt 2026'!G77+'nov.dec 2026'!G77+'jan.feb 2027'!G77+'mar.apr 2027'!G77+'maj.jun 2027'!G77+'jul.avg 2027'!G77+'sep.okt 2027'!G77+'nov.dec 2027'!G77+'jan.feb 2028'!G77</f>
        <v>260</v>
      </c>
      <c r="H76" s="10" t="s">
        <v>123</v>
      </c>
      <c r="I76" s="33"/>
      <c r="J76" s="24">
        <f>+('mar.apr 2026'!G77*'mar.apr 2026'!I77)+('maj.jun 2026'!G77*'maj.jun 2026'!I77)+('jul.avg 2026'!G77*'jul.avg 2026'!I77)+('sep.okt 2026'!G77*'sep.okt 2026'!I77)+('nov.dec 2026'!G77*'nov.dec 2026'!I77)+('jan.feb 2027'!G77*'jan.feb 2027'!I77)+('mar.apr 2027'!G77*'mar.apr 2027'!I77)+('maj.jun 2027'!G77*'maj.jun 2027'!I77)+('jul.avg 2027'!G77*'jul.avg 2027'!I77)+('sep.okt 2027'!G77*'sep.okt 2027'!I77)+('nov.dec 2027'!G77*'nov.dec 2027'!I77)+('jan.feb 2028'!G77*'jan.feb 2028'!I77)</f>
        <v>0</v>
      </c>
      <c r="K76" s="25">
        <f>+'mar.apr 2026'!K77+'maj.jun 2026'!K77+'jul.avg 2026'!K77+'sep.okt 2026'!K77+'nov.dec 2026'!K77+'jan.feb 2027'!K77+'mar.apr 2027'!K77+'maj.jun 2027'!K77+'jul.avg 2027'!K77+'sep.okt 2027'!K77+'nov.dec 2027'!K77+'jan.feb 2028'!K77</f>
        <v>0</v>
      </c>
      <c r="N76" s="36"/>
    </row>
    <row r="77" spans="1:14" x14ac:dyDescent="0.3">
      <c r="A77" s="8" t="s">
        <v>155</v>
      </c>
      <c r="B77" s="9" t="s">
        <v>122</v>
      </c>
      <c r="C77" s="22">
        <v>0</v>
      </c>
      <c r="D77" s="22">
        <v>20</v>
      </c>
      <c r="E77" s="22">
        <v>100</v>
      </c>
      <c r="F77" s="22">
        <f t="shared" si="0"/>
        <v>120</v>
      </c>
      <c r="G77" s="22">
        <f>+'mar.apr 2026'!G78+'maj.jun 2026'!G78+'jul.avg 2026'!G78+'sep.okt 2026'!G78+'nov.dec 2026'!G78+'jan.feb 2027'!G78+'mar.apr 2027'!G78+'maj.jun 2027'!G78+'jul.avg 2027'!G78+'sep.okt 2027'!G78+'nov.dec 2027'!G78+'jan.feb 2028'!G78</f>
        <v>116</v>
      </c>
      <c r="H77" s="10" t="s">
        <v>123</v>
      </c>
      <c r="I77" s="33"/>
      <c r="J77" s="24">
        <f>+('mar.apr 2026'!G78*'mar.apr 2026'!I78)+('maj.jun 2026'!G78*'maj.jun 2026'!I78)+('jul.avg 2026'!G78*'jul.avg 2026'!I78)+('sep.okt 2026'!G78*'sep.okt 2026'!I78)+('nov.dec 2026'!G78*'nov.dec 2026'!I78)+('jan.feb 2027'!G78*'jan.feb 2027'!I78)+('mar.apr 2027'!G78*'mar.apr 2027'!I78)+('maj.jun 2027'!G78*'maj.jun 2027'!I78)+('jul.avg 2027'!G78*'jul.avg 2027'!I78)+('sep.okt 2027'!G78*'sep.okt 2027'!I78)+('nov.dec 2027'!G78*'nov.dec 2027'!I78)+('jan.feb 2028'!G78*'jan.feb 2028'!I78)</f>
        <v>0</v>
      </c>
      <c r="K77" s="25">
        <f>+'mar.apr 2026'!K78+'maj.jun 2026'!K78+'jul.avg 2026'!K78+'sep.okt 2026'!K78+'nov.dec 2026'!K78+'jan.feb 2027'!K78+'mar.apr 2027'!K78+'maj.jun 2027'!K78+'jul.avg 2027'!K78+'sep.okt 2027'!K78+'nov.dec 2027'!K78+'jan.feb 2028'!K78</f>
        <v>0</v>
      </c>
      <c r="N77" s="36"/>
    </row>
    <row r="78" spans="1:14" x14ac:dyDescent="0.3">
      <c r="A78" s="8" t="s">
        <v>156</v>
      </c>
      <c r="B78" s="9" t="s">
        <v>120</v>
      </c>
      <c r="C78" s="22">
        <v>0</v>
      </c>
      <c r="D78" s="22">
        <v>20</v>
      </c>
      <c r="E78" s="22">
        <v>100</v>
      </c>
      <c r="F78" s="22">
        <f t="shared" si="0"/>
        <v>120</v>
      </c>
      <c r="G78" s="22">
        <f>+'mar.apr 2026'!G79+'maj.jun 2026'!G79+'jul.avg 2026'!G79+'sep.okt 2026'!G79+'nov.dec 2026'!G79+'jan.feb 2027'!G79+'mar.apr 2027'!G79+'maj.jun 2027'!G79+'jul.avg 2027'!G79+'sep.okt 2027'!G79+'nov.dec 2027'!G79+'jan.feb 2028'!G79</f>
        <v>116</v>
      </c>
      <c r="H78" s="10" t="s">
        <v>123</v>
      </c>
      <c r="I78" s="33"/>
      <c r="J78" s="24">
        <f>+('mar.apr 2026'!G79*'mar.apr 2026'!I79)+('maj.jun 2026'!G79*'maj.jun 2026'!I79)+('jul.avg 2026'!G79*'jul.avg 2026'!I79)+('sep.okt 2026'!G79*'sep.okt 2026'!I79)+('nov.dec 2026'!G79*'nov.dec 2026'!I79)+('jan.feb 2027'!G79*'jan.feb 2027'!I79)+('mar.apr 2027'!G79*'mar.apr 2027'!I79)+('maj.jun 2027'!G79*'maj.jun 2027'!I79)+('jul.avg 2027'!G79*'jul.avg 2027'!I79)+('sep.okt 2027'!G79*'sep.okt 2027'!I79)+('nov.dec 2027'!G79*'nov.dec 2027'!I79)+('jan.feb 2028'!G79*'jan.feb 2028'!I79)</f>
        <v>0</v>
      </c>
      <c r="K78" s="25">
        <f>+'mar.apr 2026'!K79+'maj.jun 2026'!K79+'jul.avg 2026'!K79+'sep.okt 2026'!K79+'nov.dec 2026'!K79+'jan.feb 2027'!K79+'mar.apr 2027'!K79+'maj.jun 2027'!K79+'jul.avg 2027'!K79+'sep.okt 2027'!K79+'nov.dec 2027'!K79+'jan.feb 2028'!K79</f>
        <v>0</v>
      </c>
      <c r="N78" s="36"/>
    </row>
    <row r="79" spans="1:14" x14ac:dyDescent="0.3">
      <c r="A79" s="8" t="s">
        <v>157</v>
      </c>
      <c r="B79" s="9" t="s">
        <v>121</v>
      </c>
      <c r="C79" s="22">
        <v>0</v>
      </c>
      <c r="D79" s="22">
        <v>40</v>
      </c>
      <c r="E79" s="22">
        <v>50</v>
      </c>
      <c r="F79" s="22">
        <f t="shared" si="0"/>
        <v>90</v>
      </c>
      <c r="G79" s="22">
        <f>+'mar.apr 2026'!G80+'maj.jun 2026'!G80+'jul.avg 2026'!G80+'sep.okt 2026'!G80+'nov.dec 2026'!G80+'jan.feb 2027'!G80+'mar.apr 2027'!G80+'maj.jun 2027'!G80+'jul.avg 2027'!G80+'sep.okt 2027'!G80+'nov.dec 2027'!G80+'jan.feb 2028'!G80</f>
        <v>80</v>
      </c>
      <c r="H79" s="10" t="s">
        <v>123</v>
      </c>
      <c r="I79" s="33"/>
      <c r="J79" s="24">
        <f>+('mar.apr 2026'!G80*'mar.apr 2026'!I80)+('maj.jun 2026'!G80*'maj.jun 2026'!I80)+('jul.avg 2026'!G80*'jul.avg 2026'!I80)+('sep.okt 2026'!G80*'sep.okt 2026'!I80)+('nov.dec 2026'!G80*'nov.dec 2026'!I80)+('jan.feb 2027'!G80*'jan.feb 2027'!I80)+('mar.apr 2027'!G80*'mar.apr 2027'!I80)+('maj.jun 2027'!G80*'maj.jun 2027'!I80)+('jul.avg 2027'!G80*'jul.avg 2027'!I80)+('sep.okt 2027'!G80*'sep.okt 2027'!I80)+('nov.dec 2027'!G80*'nov.dec 2027'!I80)+('jan.feb 2028'!G80*'jan.feb 2028'!I80)</f>
        <v>0</v>
      </c>
      <c r="K79" s="25">
        <f>+'mar.apr 2026'!K80+'maj.jun 2026'!K80+'jul.avg 2026'!K80+'sep.okt 2026'!K80+'nov.dec 2026'!K80+'jan.feb 2027'!K80+'mar.apr 2027'!K80+'maj.jun 2027'!K80+'jul.avg 2027'!K80+'sep.okt 2027'!K80+'nov.dec 2027'!K80+'jan.feb 2028'!K80</f>
        <v>0</v>
      </c>
      <c r="N79" s="36"/>
    </row>
    <row r="80" spans="1:14" ht="18.600000000000001" thickBot="1" x14ac:dyDescent="0.4">
      <c r="A80" s="12"/>
      <c r="B80" s="26" t="s">
        <v>131</v>
      </c>
      <c r="C80" s="14"/>
      <c r="D80" s="13"/>
      <c r="E80" s="14"/>
      <c r="F80" s="14"/>
      <c r="G80" s="14"/>
      <c r="H80" s="14"/>
      <c r="I80" s="20"/>
      <c r="J80" s="20"/>
      <c r="K80" s="32">
        <f>SUM(K14:K79)</f>
        <v>0</v>
      </c>
      <c r="L80" s="15"/>
    </row>
    <row r="81" spans="2:11" ht="10.5" customHeight="1" thickTop="1" x14ac:dyDescent="0.4">
      <c r="B81" s="29"/>
      <c r="D81" s="16"/>
      <c r="I81" s="27"/>
      <c r="J81" s="27"/>
      <c r="K81" s="28"/>
    </row>
    <row r="82" spans="2:11" x14ac:dyDescent="0.3">
      <c r="B82" s="1" t="s">
        <v>12</v>
      </c>
      <c r="I82" s="1" t="s">
        <v>13</v>
      </c>
      <c r="J82" s="1" t="s">
        <v>143</v>
      </c>
    </row>
    <row r="83" spans="2:11" x14ac:dyDescent="0.3">
      <c r="B83" s="17"/>
      <c r="I83" s="41"/>
      <c r="J83" s="41"/>
      <c r="K83" s="41"/>
    </row>
  </sheetData>
  <sheetProtection algorithmName="SHA-512" hashValue="wca76M7Xe0CBBVeRC84Hknjtw6KtEHV/GBk0NhEDg4uDO9fpobBNiZgcVfnKzEz9Uxbycdz+xPmhQDhDhYW1hg==" saltValue="Lt96qRfwjvk6mQqbyWNx3A==" spinCount="100000" sheet="1" objects="1" scenarios="1"/>
  <mergeCells count="3">
    <mergeCell ref="A12:K12"/>
    <mergeCell ref="I83:K83"/>
    <mergeCell ref="C10:K10"/>
  </mergeCells>
  <phoneticPr fontId="1" type="noConversion"/>
  <pageMargins left="0.74803149606299213" right="0.74803149606299213" top="0.98425196850393704" bottom="0.98425196850393704" header="0" footer="0"/>
  <pageSetup paperSize="9" scale="6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C8722-9E10-4B35-9014-EDF69576735A}">
  <dimension ref="A2:N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4" x14ac:dyDescent="0.3">
      <c r="B2" s="19" t="s">
        <v>6</v>
      </c>
    </row>
    <row r="3" spans="1:14" ht="19.5" customHeight="1" x14ac:dyDescent="0.35">
      <c r="B3" s="2"/>
      <c r="J3" s="43" t="s">
        <v>162</v>
      </c>
      <c r="K3" s="43"/>
    </row>
    <row r="4" spans="1:14" ht="12.75" customHeight="1" x14ac:dyDescent="0.35">
      <c r="B4" s="2"/>
      <c r="K4" s="3"/>
    </row>
    <row r="5" spans="1:14" x14ac:dyDescent="0.3">
      <c r="B5" s="2"/>
      <c r="I5" s="30"/>
    </row>
    <row r="6" spans="1:14" x14ac:dyDescent="0.3">
      <c r="B6" s="1" t="s">
        <v>7</v>
      </c>
    </row>
    <row r="7" spans="1:14" x14ac:dyDescent="0.3">
      <c r="B7" s="1" t="s">
        <v>8</v>
      </c>
    </row>
    <row r="8" spans="1:14" x14ac:dyDescent="0.3">
      <c r="B8" s="1" t="s">
        <v>9</v>
      </c>
    </row>
    <row r="10" spans="1:14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4" ht="14.4" thickBot="1" x14ac:dyDescent="0.35"/>
    <row r="13" spans="1:14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4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4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100</v>
      </c>
      <c r="H15" s="10" t="s">
        <v>123</v>
      </c>
      <c r="I15" s="23"/>
      <c r="J15" s="24">
        <f>+I15*1.095</f>
        <v>0</v>
      </c>
      <c r="K15" s="25">
        <f>+G15*J15</f>
        <v>0</v>
      </c>
      <c r="N15" s="35"/>
    </row>
    <row r="16" spans="1:14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5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  <c r="N16" s="35"/>
    </row>
    <row r="17" spans="1:14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40</v>
      </c>
      <c r="H17" s="10" t="s">
        <v>123</v>
      </c>
      <c r="I17" s="23"/>
      <c r="J17" s="24">
        <f t="shared" si="0"/>
        <v>0</v>
      </c>
      <c r="K17" s="25">
        <f t="shared" si="1"/>
        <v>0</v>
      </c>
      <c r="N17" s="35"/>
    </row>
    <row r="18" spans="1:14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550</v>
      </c>
      <c r="H18" s="10" t="s">
        <v>123</v>
      </c>
      <c r="I18" s="23"/>
      <c r="J18" s="24">
        <f t="shared" si="0"/>
        <v>0</v>
      </c>
      <c r="K18" s="25">
        <f t="shared" si="1"/>
        <v>0</v>
      </c>
      <c r="N18" s="35"/>
    </row>
    <row r="19" spans="1:14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40</v>
      </c>
      <c r="H19" s="10" t="s">
        <v>123</v>
      </c>
      <c r="I19" s="23"/>
      <c r="J19" s="24">
        <f t="shared" si="0"/>
        <v>0</v>
      </c>
      <c r="K19" s="25">
        <f t="shared" si="1"/>
        <v>0</v>
      </c>
      <c r="N19" s="35"/>
    </row>
    <row r="20" spans="1:14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70</v>
      </c>
      <c r="H20" s="10" t="s">
        <v>123</v>
      </c>
      <c r="I20" s="23"/>
      <c r="J20" s="24">
        <f t="shared" si="0"/>
        <v>0</v>
      </c>
      <c r="K20" s="25">
        <f t="shared" si="1"/>
        <v>0</v>
      </c>
      <c r="N20" s="35"/>
    </row>
    <row r="21" spans="1:14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30</v>
      </c>
      <c r="H21" s="10" t="s">
        <v>123</v>
      </c>
      <c r="I21" s="23"/>
      <c r="J21" s="24">
        <f t="shared" si="0"/>
        <v>0</v>
      </c>
      <c r="K21" s="25">
        <f t="shared" si="1"/>
        <v>0</v>
      </c>
      <c r="N21" s="35"/>
    </row>
    <row r="22" spans="1:14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10</v>
      </c>
      <c r="H22" s="10" t="s">
        <v>123</v>
      </c>
      <c r="I22" s="23"/>
      <c r="J22" s="24">
        <f t="shared" si="0"/>
        <v>0</v>
      </c>
      <c r="K22" s="25">
        <f t="shared" si="1"/>
        <v>0</v>
      </c>
      <c r="N22" s="35"/>
    </row>
    <row r="23" spans="1:14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10</v>
      </c>
      <c r="H23" s="10" t="s">
        <v>123</v>
      </c>
      <c r="I23" s="23"/>
      <c r="J23" s="24">
        <f t="shared" si="0"/>
        <v>0</v>
      </c>
      <c r="K23" s="25">
        <f t="shared" si="1"/>
        <v>0</v>
      </c>
      <c r="N23" s="35"/>
    </row>
    <row r="24" spans="1:14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200</v>
      </c>
      <c r="H24" s="10" t="s">
        <v>123</v>
      </c>
      <c r="I24" s="23"/>
      <c r="J24" s="24">
        <f t="shared" si="0"/>
        <v>0</v>
      </c>
      <c r="K24" s="25">
        <f t="shared" si="1"/>
        <v>0</v>
      </c>
      <c r="N24" s="35"/>
    </row>
    <row r="25" spans="1:14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3200</v>
      </c>
      <c r="H25" s="10" t="s">
        <v>123</v>
      </c>
      <c r="I25" s="23"/>
      <c r="J25" s="24">
        <f t="shared" si="0"/>
        <v>0</v>
      </c>
      <c r="K25" s="25">
        <f t="shared" si="1"/>
        <v>0</v>
      </c>
      <c r="N25" s="35"/>
    </row>
    <row r="26" spans="1:14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  <c r="N26" s="35"/>
    </row>
    <row r="27" spans="1:14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  <c r="N27" s="35"/>
    </row>
    <row r="28" spans="1:14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0</v>
      </c>
      <c r="H28" s="10" t="s">
        <v>123</v>
      </c>
      <c r="I28" s="23"/>
      <c r="J28" s="24">
        <f t="shared" si="0"/>
        <v>0</v>
      </c>
      <c r="K28" s="25">
        <f t="shared" si="1"/>
        <v>0</v>
      </c>
      <c r="N28" s="35"/>
    </row>
    <row r="29" spans="1:14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10</v>
      </c>
      <c r="H29" s="10" t="s">
        <v>123</v>
      </c>
      <c r="I29" s="23"/>
      <c r="J29" s="24">
        <f t="shared" si="0"/>
        <v>0</v>
      </c>
      <c r="K29" s="25">
        <f t="shared" si="1"/>
        <v>0</v>
      </c>
      <c r="N29" s="35"/>
    </row>
    <row r="30" spans="1:14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30</v>
      </c>
      <c r="H30" s="10" t="s">
        <v>123</v>
      </c>
      <c r="I30" s="23"/>
      <c r="J30" s="24">
        <f t="shared" si="0"/>
        <v>0</v>
      </c>
      <c r="K30" s="25">
        <f t="shared" si="1"/>
        <v>0</v>
      </c>
      <c r="N30" s="35"/>
    </row>
    <row r="31" spans="1:14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40</v>
      </c>
      <c r="H31" s="10" t="s">
        <v>123</v>
      </c>
      <c r="I31" s="23"/>
      <c r="J31" s="24">
        <f t="shared" si="0"/>
        <v>0</v>
      </c>
      <c r="K31" s="25">
        <f t="shared" si="1"/>
        <v>0</v>
      </c>
      <c r="N31" s="35"/>
    </row>
    <row r="32" spans="1:14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35</v>
      </c>
      <c r="H32" s="10" t="s">
        <v>123</v>
      </c>
      <c r="I32" s="23"/>
      <c r="J32" s="24">
        <f t="shared" si="0"/>
        <v>0</v>
      </c>
      <c r="K32" s="25">
        <f t="shared" si="1"/>
        <v>0</v>
      </c>
      <c r="N32" s="35"/>
    </row>
    <row r="33" spans="1:14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0</v>
      </c>
      <c r="H33" s="10" t="s">
        <v>123</v>
      </c>
      <c r="I33" s="23"/>
      <c r="J33" s="24">
        <f t="shared" si="0"/>
        <v>0</v>
      </c>
      <c r="K33" s="25">
        <f t="shared" si="1"/>
        <v>0</v>
      </c>
      <c r="N33" s="35"/>
    </row>
    <row r="34" spans="1:14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120</v>
      </c>
      <c r="H34" s="10" t="s">
        <v>123</v>
      </c>
      <c r="I34" s="23"/>
      <c r="J34" s="24">
        <f t="shared" si="0"/>
        <v>0</v>
      </c>
      <c r="K34" s="25">
        <f t="shared" si="1"/>
        <v>0</v>
      </c>
      <c r="N34" s="35"/>
    </row>
    <row r="35" spans="1:14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35</v>
      </c>
      <c r="H35" s="10" t="s">
        <v>123</v>
      </c>
      <c r="I35" s="23"/>
      <c r="J35" s="24">
        <f t="shared" si="0"/>
        <v>0</v>
      </c>
      <c r="K35" s="25">
        <f t="shared" si="1"/>
        <v>0</v>
      </c>
      <c r="N35" s="35"/>
    </row>
    <row r="36" spans="1:14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70</v>
      </c>
      <c r="H36" s="10" t="s">
        <v>123</v>
      </c>
      <c r="I36" s="23"/>
      <c r="J36" s="24">
        <f t="shared" si="0"/>
        <v>0</v>
      </c>
      <c r="K36" s="25">
        <f t="shared" si="1"/>
        <v>0</v>
      </c>
      <c r="N36" s="35"/>
    </row>
    <row r="37" spans="1:14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70</v>
      </c>
      <c r="H37" s="10" t="s">
        <v>123</v>
      </c>
      <c r="I37" s="23"/>
      <c r="J37" s="24">
        <f t="shared" si="0"/>
        <v>0</v>
      </c>
      <c r="K37" s="25">
        <f t="shared" si="1"/>
        <v>0</v>
      </c>
      <c r="N37" s="35"/>
    </row>
    <row r="38" spans="1:14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50</v>
      </c>
      <c r="H38" s="10" t="s">
        <v>123</v>
      </c>
      <c r="I38" s="23"/>
      <c r="J38" s="24">
        <f t="shared" si="0"/>
        <v>0</v>
      </c>
      <c r="K38" s="25">
        <f t="shared" si="1"/>
        <v>0</v>
      </c>
      <c r="N38" s="35"/>
    </row>
    <row r="39" spans="1:14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  <c r="M39" s="1" t="s">
        <v>150</v>
      </c>
      <c r="N39" s="35"/>
    </row>
    <row r="40" spans="1:14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50</v>
      </c>
      <c r="H40" s="10" t="s">
        <v>123</v>
      </c>
      <c r="I40" s="23"/>
      <c r="J40" s="24">
        <f t="shared" si="0"/>
        <v>0</v>
      </c>
      <c r="K40" s="25">
        <f t="shared" si="1"/>
        <v>0</v>
      </c>
      <c r="N40" s="35"/>
    </row>
    <row r="41" spans="1:14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70</v>
      </c>
      <c r="H41" s="10" t="s">
        <v>123</v>
      </c>
      <c r="I41" s="23"/>
      <c r="J41" s="24">
        <f t="shared" si="0"/>
        <v>0</v>
      </c>
      <c r="K41" s="25">
        <f t="shared" si="1"/>
        <v>0</v>
      </c>
      <c r="N41" s="35"/>
    </row>
    <row r="42" spans="1:14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50</v>
      </c>
      <c r="H42" s="10" t="s">
        <v>123</v>
      </c>
      <c r="I42" s="23"/>
      <c r="J42" s="24">
        <f t="shared" si="0"/>
        <v>0</v>
      </c>
      <c r="K42" s="25">
        <f t="shared" si="1"/>
        <v>0</v>
      </c>
      <c r="N42" s="35"/>
    </row>
    <row r="43" spans="1:14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  <c r="N43" s="35"/>
    </row>
    <row r="44" spans="1:14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5</v>
      </c>
      <c r="H44" s="10" t="s">
        <v>123</v>
      </c>
      <c r="I44" s="23"/>
      <c r="J44" s="24">
        <f t="shared" si="0"/>
        <v>0</v>
      </c>
      <c r="K44" s="25">
        <f t="shared" si="1"/>
        <v>0</v>
      </c>
      <c r="M44" s="1" t="s">
        <v>151</v>
      </c>
      <c r="N44" s="35"/>
    </row>
    <row r="45" spans="1:14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40</v>
      </c>
      <c r="H45" s="10" t="s">
        <v>123</v>
      </c>
      <c r="I45" s="23"/>
      <c r="J45" s="24">
        <f t="shared" si="0"/>
        <v>0</v>
      </c>
      <c r="K45" s="25">
        <f t="shared" si="1"/>
        <v>0</v>
      </c>
      <c r="N45" s="35"/>
    </row>
    <row r="46" spans="1:14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180</v>
      </c>
      <c r="H46" s="10" t="s">
        <v>123</v>
      </c>
      <c r="I46" s="23"/>
      <c r="J46" s="24">
        <f t="shared" si="0"/>
        <v>0</v>
      </c>
      <c r="K46" s="25">
        <f t="shared" si="1"/>
        <v>0</v>
      </c>
      <c r="N46" s="35"/>
    </row>
    <row r="47" spans="1:14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200</v>
      </c>
      <c r="H47" s="10" t="s">
        <v>123</v>
      </c>
      <c r="I47" s="23"/>
      <c r="J47" s="24">
        <f t="shared" si="0"/>
        <v>0</v>
      </c>
      <c r="K47" s="25">
        <f t="shared" si="1"/>
        <v>0</v>
      </c>
      <c r="N47" s="35"/>
    </row>
    <row r="48" spans="1:14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80</v>
      </c>
      <c r="H48" s="10" t="s">
        <v>123</v>
      </c>
      <c r="I48" s="23"/>
      <c r="J48" s="24">
        <f t="shared" si="0"/>
        <v>0</v>
      </c>
      <c r="K48" s="25">
        <f t="shared" si="1"/>
        <v>0</v>
      </c>
      <c r="N48" s="35"/>
    </row>
    <row r="49" spans="1:14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  <c r="N49" s="35"/>
    </row>
    <row r="50" spans="1:14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900</v>
      </c>
      <c r="H50" s="10" t="s">
        <v>123</v>
      </c>
      <c r="I50" s="23"/>
      <c r="J50" s="24">
        <f t="shared" si="0"/>
        <v>0</v>
      </c>
      <c r="K50" s="25">
        <f t="shared" si="1"/>
        <v>0</v>
      </c>
      <c r="N50" s="35"/>
    </row>
    <row r="51" spans="1:14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0</v>
      </c>
      <c r="H51" s="10" t="s">
        <v>123</v>
      </c>
      <c r="I51" s="23"/>
      <c r="J51" s="24">
        <f t="shared" si="0"/>
        <v>0</v>
      </c>
      <c r="K51" s="25">
        <f t="shared" si="1"/>
        <v>0</v>
      </c>
      <c r="N51" s="35"/>
    </row>
    <row r="52" spans="1:14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  <c r="N52" s="35"/>
    </row>
    <row r="53" spans="1:14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  <c r="N53" s="35"/>
    </row>
    <row r="54" spans="1:14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100</v>
      </c>
      <c r="H54" s="10" t="s">
        <v>123</v>
      </c>
      <c r="I54" s="23"/>
      <c r="J54" s="24">
        <f t="shared" si="0"/>
        <v>0</v>
      </c>
      <c r="K54" s="25">
        <f t="shared" si="1"/>
        <v>0</v>
      </c>
      <c r="N54" s="35"/>
    </row>
    <row r="55" spans="1:14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30</v>
      </c>
      <c r="H55" s="10" t="s">
        <v>123</v>
      </c>
      <c r="I55" s="23"/>
      <c r="J55" s="24">
        <f t="shared" si="0"/>
        <v>0</v>
      </c>
      <c r="K55" s="25">
        <f t="shared" si="1"/>
        <v>0</v>
      </c>
      <c r="N55" s="35"/>
    </row>
    <row r="56" spans="1:14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350</v>
      </c>
      <c r="H56" s="10" t="s">
        <v>123</v>
      </c>
      <c r="I56" s="23"/>
      <c r="J56" s="24">
        <f t="shared" si="0"/>
        <v>0</v>
      </c>
      <c r="K56" s="25">
        <f t="shared" si="1"/>
        <v>0</v>
      </c>
      <c r="N56" s="35"/>
    </row>
    <row r="57" spans="1:14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900</v>
      </c>
      <c r="H57" s="10" t="s">
        <v>123</v>
      </c>
      <c r="I57" s="23"/>
      <c r="J57" s="24">
        <f t="shared" si="0"/>
        <v>0</v>
      </c>
      <c r="K57" s="25">
        <f t="shared" si="1"/>
        <v>0</v>
      </c>
      <c r="N57" s="35"/>
    </row>
    <row r="58" spans="1:14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50</v>
      </c>
      <c r="H58" s="10" t="s">
        <v>123</v>
      </c>
      <c r="I58" s="23"/>
      <c r="J58" s="24">
        <f t="shared" si="0"/>
        <v>0</v>
      </c>
      <c r="K58" s="25">
        <f t="shared" si="1"/>
        <v>0</v>
      </c>
      <c r="N58" s="35"/>
    </row>
    <row r="59" spans="1:14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0</v>
      </c>
      <c r="H59" s="10" t="s">
        <v>123</v>
      </c>
      <c r="I59" s="23"/>
      <c r="J59" s="24">
        <f t="shared" si="0"/>
        <v>0</v>
      </c>
      <c r="K59" s="25">
        <f t="shared" si="1"/>
        <v>0</v>
      </c>
      <c r="N59" s="35"/>
    </row>
    <row r="60" spans="1:14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40</v>
      </c>
      <c r="H60" s="10" t="s">
        <v>123</v>
      </c>
      <c r="I60" s="23"/>
      <c r="J60" s="24">
        <f t="shared" si="0"/>
        <v>0</v>
      </c>
      <c r="K60" s="25">
        <f t="shared" si="1"/>
        <v>0</v>
      </c>
      <c r="N60" s="35"/>
    </row>
    <row r="61" spans="1:14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  <c r="N61" s="35"/>
    </row>
    <row r="62" spans="1:14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170</v>
      </c>
      <c r="H62" s="10" t="s">
        <v>123</v>
      </c>
      <c r="I62" s="23"/>
      <c r="J62" s="24">
        <f t="shared" si="0"/>
        <v>0</v>
      </c>
      <c r="K62" s="25">
        <f t="shared" si="1"/>
        <v>0</v>
      </c>
      <c r="N62" s="35"/>
    </row>
    <row r="63" spans="1:14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  <c r="N63" s="35"/>
    </row>
    <row r="64" spans="1:14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100</v>
      </c>
      <c r="H64" s="10" t="s">
        <v>123</v>
      </c>
      <c r="I64" s="23"/>
      <c r="J64" s="24">
        <f t="shared" si="0"/>
        <v>0</v>
      </c>
      <c r="K64" s="25">
        <f t="shared" si="1"/>
        <v>0</v>
      </c>
      <c r="N64" s="35"/>
    </row>
    <row r="65" spans="1:14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100</v>
      </c>
      <c r="H65" s="10" t="s">
        <v>123</v>
      </c>
      <c r="I65" s="23"/>
      <c r="J65" s="24">
        <f t="shared" si="0"/>
        <v>0</v>
      </c>
      <c r="K65" s="25">
        <f t="shared" si="1"/>
        <v>0</v>
      </c>
      <c r="N65" s="35"/>
    </row>
    <row r="66" spans="1:14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130</v>
      </c>
      <c r="H66" s="10" t="s">
        <v>123</v>
      </c>
      <c r="I66" s="23"/>
      <c r="J66" s="24">
        <f t="shared" si="0"/>
        <v>0</v>
      </c>
      <c r="K66" s="25">
        <f t="shared" si="1"/>
        <v>0</v>
      </c>
      <c r="N66" s="35"/>
    </row>
    <row r="67" spans="1:14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  <c r="N67" s="35"/>
    </row>
    <row r="68" spans="1:14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0</v>
      </c>
      <c r="H68" s="10" t="s">
        <v>123</v>
      </c>
      <c r="I68" s="23"/>
      <c r="J68" s="24">
        <f t="shared" si="0"/>
        <v>0</v>
      </c>
      <c r="K68" s="25">
        <f t="shared" si="1"/>
        <v>0</v>
      </c>
      <c r="N68" s="35"/>
    </row>
    <row r="69" spans="1:14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10</v>
      </c>
      <c r="H69" s="10" t="s">
        <v>123</v>
      </c>
      <c r="I69" s="23"/>
      <c r="J69" s="24">
        <f t="shared" si="0"/>
        <v>0</v>
      </c>
      <c r="K69" s="25">
        <f t="shared" si="1"/>
        <v>0</v>
      </c>
      <c r="N69" s="35"/>
    </row>
    <row r="70" spans="1:14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290</v>
      </c>
      <c r="H70" s="10" t="s">
        <v>123</v>
      </c>
      <c r="I70" s="23"/>
      <c r="J70" s="24">
        <f t="shared" si="0"/>
        <v>0</v>
      </c>
      <c r="K70" s="25">
        <f t="shared" si="1"/>
        <v>0</v>
      </c>
      <c r="N70" s="35"/>
    </row>
    <row r="71" spans="1:14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  <c r="N71" s="35"/>
    </row>
    <row r="72" spans="1:14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10</v>
      </c>
      <c r="H72" s="10" t="s">
        <v>123</v>
      </c>
      <c r="I72" s="23"/>
      <c r="J72" s="24">
        <f t="shared" si="0"/>
        <v>0</v>
      </c>
      <c r="K72" s="25">
        <f t="shared" si="1"/>
        <v>0</v>
      </c>
      <c r="N72" s="35"/>
    </row>
    <row r="73" spans="1:14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0</v>
      </c>
      <c r="H73" s="10" t="s">
        <v>123</v>
      </c>
      <c r="I73" s="23"/>
      <c r="J73" s="24">
        <f t="shared" si="0"/>
        <v>0</v>
      </c>
      <c r="K73" s="25">
        <f t="shared" si="1"/>
        <v>0</v>
      </c>
      <c r="N73" s="35"/>
    </row>
    <row r="74" spans="1:14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80</v>
      </c>
      <c r="H74" s="10" t="s">
        <v>123</v>
      </c>
      <c r="I74" s="23"/>
      <c r="J74" s="24">
        <f t="shared" si="0"/>
        <v>0</v>
      </c>
      <c r="K74" s="25">
        <f t="shared" si="1"/>
        <v>0</v>
      </c>
      <c r="N74" s="35"/>
    </row>
    <row r="75" spans="1:14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10</v>
      </c>
      <c r="H75" s="10" t="s">
        <v>123</v>
      </c>
      <c r="I75" s="23"/>
      <c r="J75" s="24">
        <f t="shared" si="0"/>
        <v>0</v>
      </c>
      <c r="K75" s="25">
        <f t="shared" si="1"/>
        <v>0</v>
      </c>
      <c r="N75" s="35"/>
    </row>
    <row r="76" spans="1:14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8</v>
      </c>
      <c r="H76" s="10" t="s">
        <v>123</v>
      </c>
      <c r="I76" s="23"/>
      <c r="J76" s="24">
        <f t="shared" si="0"/>
        <v>0</v>
      </c>
      <c r="K76" s="25">
        <f t="shared" si="1"/>
        <v>0</v>
      </c>
      <c r="N76" s="35"/>
    </row>
    <row r="77" spans="1:14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  <c r="N77" s="35"/>
    </row>
    <row r="78" spans="1:14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8</v>
      </c>
      <c r="H78" s="10" t="s">
        <v>123</v>
      </c>
      <c r="I78" s="23"/>
      <c r="J78" s="24">
        <f t="shared" si="0"/>
        <v>0</v>
      </c>
      <c r="K78" s="25">
        <f t="shared" si="1"/>
        <v>0</v>
      </c>
      <c r="N78" s="35"/>
    </row>
    <row r="79" spans="1:14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8</v>
      </c>
      <c r="H79" s="10" t="s">
        <v>123</v>
      </c>
      <c r="I79" s="23"/>
      <c r="J79" s="24">
        <f t="shared" si="0"/>
        <v>0</v>
      </c>
      <c r="K79" s="25">
        <f t="shared" si="1"/>
        <v>0</v>
      </c>
      <c r="N79" s="35"/>
    </row>
    <row r="80" spans="1:14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6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  <c r="N80" s="35"/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m/0IPUjIrCCkaoxgl0SKpyeTIpHLqxxDCpGW1LJsRMG6c2f+wJLce2N8Xl1vMjPH5wFrmTGWDMmOfsM6cdh1Fw==" saltValue="M6Kju2yF5zo978w1XtPMTA==" spinCount="100000" sheet="1" objects="1" scenarios="1"/>
  <mergeCells count="4">
    <mergeCell ref="C10:I10"/>
    <mergeCell ref="A13:K13"/>
    <mergeCell ref="I84:K84"/>
    <mergeCell ref="J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22.5" customHeight="1" x14ac:dyDescent="0.35">
      <c r="B3" s="2"/>
      <c r="J3" s="45" t="s">
        <v>163</v>
      </c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138</v>
      </c>
      <c r="C10" s="44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100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40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550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30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80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30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20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220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2700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120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20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35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35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25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3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15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3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190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3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35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3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90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3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20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3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30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3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0</v>
      </c>
      <c r="H39" s="10" t="s">
        <v>123</v>
      </c>
      <c r="I39" s="23"/>
      <c r="J39" s="24">
        <f t="shared" si="0"/>
        <v>0</v>
      </c>
      <c r="K39" s="25">
        <f t="shared" si="1"/>
        <v>0</v>
      </c>
      <c r="M39" s="1" t="s">
        <v>150</v>
      </c>
    </row>
    <row r="40" spans="1:13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40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3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20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3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80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3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30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3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5</v>
      </c>
      <c r="H44" s="10" t="s">
        <v>123</v>
      </c>
      <c r="I44" s="23"/>
      <c r="J44" s="24">
        <f t="shared" si="0"/>
        <v>0</v>
      </c>
      <c r="K44" s="25">
        <f t="shared" si="1"/>
        <v>0</v>
      </c>
      <c r="M44" s="1" t="s">
        <v>151</v>
      </c>
    </row>
    <row r="45" spans="1:13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60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3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160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3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150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3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20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20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700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80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100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90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30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300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1000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120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25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150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80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100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10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100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50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10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20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60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8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8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8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oQKjCIO2HWDAnLOKJg7wAR7IzUWKAgRYX00FM/ry3KaM2MDBI1FSe4XLzqHZMsY9ck8Zcp1zuSuGU21FKuqcwg==" saltValue="xMIFV015ukY4oI4im/l3LQ==" spinCount="100000" sheet="1" objects="1" scenarios="1"/>
  <mergeCells count="4">
    <mergeCell ref="A13:K13"/>
    <mergeCell ref="I84:K84"/>
    <mergeCell ref="C10:I10"/>
    <mergeCell ref="J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18.75" customHeight="1" x14ac:dyDescent="0.35">
      <c r="B3" s="2"/>
      <c r="J3" s="45" t="s">
        <v>164</v>
      </c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150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40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600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65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85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20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50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170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2100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240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20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45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50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35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3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120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3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220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3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40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3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90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3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20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3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20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3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0</v>
      </c>
      <c r="H39" s="10" t="s">
        <v>123</v>
      </c>
      <c r="I39" s="23"/>
      <c r="J39" s="24">
        <f t="shared" si="0"/>
        <v>0</v>
      </c>
      <c r="K39" s="25">
        <f t="shared" si="1"/>
        <v>0</v>
      </c>
      <c r="M39" s="1" t="s">
        <v>150</v>
      </c>
    </row>
    <row r="40" spans="1:13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20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3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20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3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130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3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20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3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10</v>
      </c>
      <c r="H44" s="10" t="s">
        <v>123</v>
      </c>
      <c r="I44" s="23"/>
      <c r="J44" s="24">
        <f t="shared" si="0"/>
        <v>0</v>
      </c>
      <c r="K44" s="25">
        <f t="shared" si="1"/>
        <v>0</v>
      </c>
      <c r="M44" s="1" t="s">
        <v>151</v>
      </c>
    </row>
    <row r="45" spans="1:13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70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3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130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3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150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3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40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20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650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320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50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150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100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100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250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900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200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20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20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170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300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260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100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300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10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40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120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10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200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70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5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10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0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L8Cs2WAAHLsiFSCE96V/8XkKTS93zCZ4C8tUTtXfuEAJgO45p9qdiVP9t5Qm4CFks6iziADJJAROaeJYcCtbrw==" saltValue="nkNjSfLxUeUYqygleScvng==" spinCount="100000" sheet="1" objects="1" scenarios="1"/>
  <mergeCells count="4">
    <mergeCell ref="C10:I10"/>
    <mergeCell ref="A13:K13"/>
    <mergeCell ref="I84:K84"/>
    <mergeCell ref="J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19.5" customHeight="1" x14ac:dyDescent="0.35">
      <c r="B3" s="2"/>
      <c r="I3" s="45" t="s">
        <v>165</v>
      </c>
      <c r="J3" s="45"/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120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40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600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60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110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30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30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10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220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3200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260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40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45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40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25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3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105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3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320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3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50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3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50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3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20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3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50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3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  <c r="M39" s="1" t="s">
        <v>150</v>
      </c>
    </row>
    <row r="40" spans="1:13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20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3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50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3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200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3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3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20</v>
      </c>
      <c r="H44" s="10" t="s">
        <v>123</v>
      </c>
      <c r="I44" s="23"/>
      <c r="J44" s="24">
        <f t="shared" si="0"/>
        <v>0</v>
      </c>
      <c r="K44" s="25">
        <f t="shared" si="1"/>
        <v>0</v>
      </c>
      <c r="M44" s="1" t="s">
        <v>151</v>
      </c>
    </row>
    <row r="45" spans="1:13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50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3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200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3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150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3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70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800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80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150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100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250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800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100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20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50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220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200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250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120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60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100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100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15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150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10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100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80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10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8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8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MMRQHzbBriO1FgBkOvrQ33goQNIOliqjTRrFq8FreTKmX5psAIAjwGJrWpdABSNWzZR4E8Mw7mNr0x8UCyjx5g==" saltValue="sq3yZywLpjbKdSpA20I0Bg==" spinCount="100000" sheet="1" objects="1" scenarios="1"/>
  <mergeCells count="4">
    <mergeCell ref="C10:I10"/>
    <mergeCell ref="A13:K13"/>
    <mergeCell ref="I84:K84"/>
    <mergeCell ref="I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21.75" customHeight="1" x14ac:dyDescent="0.35">
      <c r="B3" s="2"/>
      <c r="I3" s="45" t="s">
        <v>166</v>
      </c>
      <c r="J3" s="45"/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100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5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40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650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70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115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30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10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10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270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3200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100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35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65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45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3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20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3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290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3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55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3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110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3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50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3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80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3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  <c r="M39" s="1" t="s">
        <v>150</v>
      </c>
    </row>
    <row r="40" spans="1:13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3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200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3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50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3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110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3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0</v>
      </c>
      <c r="H44" s="10" t="s">
        <v>123</v>
      </c>
      <c r="I44" s="23"/>
      <c r="J44" s="24">
        <f t="shared" si="0"/>
        <v>0</v>
      </c>
      <c r="K44" s="25">
        <f t="shared" si="1"/>
        <v>0</v>
      </c>
      <c r="M44" s="1" t="s">
        <v>151</v>
      </c>
    </row>
    <row r="45" spans="1:13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80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3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270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3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180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3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70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700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150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30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400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900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100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70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20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220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200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100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45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400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50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90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15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10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8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oGLT0ZmyNEc7WqxXZ2AJ9CfB5mk++BIosE67P8qMGMrrAl9EeedxwLaWNjRQpafdUS7s75YnVt9/nKxPsTD1bQ==" saltValue="1PEZBw9yV+UX4ihF8Jf0Qw==" spinCount="100000" sheet="1" objects="1" scenarios="1"/>
  <mergeCells count="4">
    <mergeCell ref="C10:I10"/>
    <mergeCell ref="A13:K13"/>
    <mergeCell ref="I84:K84"/>
    <mergeCell ref="I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M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20.25" customHeight="1" x14ac:dyDescent="0.35">
      <c r="B3" s="2"/>
      <c r="I3" s="45" t="s">
        <v>167</v>
      </c>
      <c r="J3" s="45"/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100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5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30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800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70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155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30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10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320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3000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110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40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60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50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3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10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3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90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3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65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3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100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3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50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3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100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3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  <c r="M39" s="1" t="s">
        <v>150</v>
      </c>
    </row>
    <row r="40" spans="1:13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3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130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3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100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3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3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0</v>
      </c>
      <c r="H44" s="10" t="s">
        <v>123</v>
      </c>
      <c r="I44" s="23"/>
      <c r="J44" s="24">
        <f t="shared" si="0"/>
        <v>0</v>
      </c>
      <c r="K44" s="25">
        <f t="shared" si="1"/>
        <v>0</v>
      </c>
      <c r="M44" s="1" t="s">
        <v>151</v>
      </c>
    </row>
    <row r="45" spans="1:13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80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3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240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3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350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3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110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850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110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50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600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1100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80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80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270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200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200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50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300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40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120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10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10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10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34"/>
      <c r="I84" s="46"/>
      <c r="J84" s="46"/>
      <c r="K84" s="46"/>
    </row>
  </sheetData>
  <sheetProtection algorithmName="SHA-512" hashValue="m0HWzvtbbPuxHBYRTLCJenCNY7Mae7CFhlGT3/9spvDeTIQOhdUin2HphzAF4IhfZ4oKMt0G3WVE7fEyXcY/yQ==" saltValue="ZOON7e/lZ0MyQTnMbivDbQ==" spinCount="100000" sheet="1" objects="1" scenarios="1"/>
  <mergeCells count="4">
    <mergeCell ref="C10:I10"/>
    <mergeCell ref="A13:K13"/>
    <mergeCell ref="I84:K84"/>
    <mergeCell ref="I3:K3"/>
  </mergeCells>
  <phoneticPr fontId="1" type="noConversion"/>
  <pageMargins left="0.75" right="0.75" top="1" bottom="1" header="0" footer="0"/>
  <pageSetup paperSize="9" scale="94" orientation="landscape" r:id="rId1"/>
  <headerFooter alignWithMargins="0"/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20.25" customHeight="1" x14ac:dyDescent="0.35">
      <c r="B3" s="2"/>
      <c r="I3" s="45" t="s">
        <v>168</v>
      </c>
      <c r="J3" s="45"/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100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5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40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550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40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70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20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10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10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200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3200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10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30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40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35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1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0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1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120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1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35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1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70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1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100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1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50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1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</row>
    <row r="40" spans="1:11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50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1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70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1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50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1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1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10</v>
      </c>
      <c r="H44" s="10" t="s">
        <v>123</v>
      </c>
      <c r="I44" s="23"/>
      <c r="J44" s="24">
        <f t="shared" si="0"/>
        <v>0</v>
      </c>
      <c r="K44" s="25">
        <f t="shared" si="1"/>
        <v>0</v>
      </c>
    </row>
    <row r="45" spans="1:11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40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1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180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1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180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1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90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900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150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30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350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900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70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50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170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300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130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10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250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40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60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10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8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8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8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6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naC1pBVvKcfNvTL1rKaDhkseQGhUG25HTVMeNWKPevUUfD/k91OksEaUlsXJcifxQLloxospArBe+OB/wi/USw==" saltValue="tSSdcemXQK+ybZuMPyCfpQ==" spinCount="100000" sheet="1" objects="1" scenarios="1"/>
  <mergeCells count="4">
    <mergeCell ref="C10:I10"/>
    <mergeCell ref="A13:K13"/>
    <mergeCell ref="I84:K84"/>
    <mergeCell ref="I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L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20.25" customHeight="1" x14ac:dyDescent="0.35">
      <c r="B3" s="2"/>
      <c r="I3" s="3"/>
      <c r="J3" s="45" t="s">
        <v>169</v>
      </c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200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30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550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30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80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40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10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220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2700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120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20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35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35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25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1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15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1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190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1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35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1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90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1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30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1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30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1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0</v>
      </c>
      <c r="H39" s="10" t="s">
        <v>123</v>
      </c>
      <c r="I39" s="23"/>
      <c r="J39" s="24">
        <f t="shared" si="0"/>
        <v>0</v>
      </c>
      <c r="K39" s="25">
        <f t="shared" si="1"/>
        <v>0</v>
      </c>
    </row>
    <row r="40" spans="1:11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40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1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30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1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80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1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1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10</v>
      </c>
      <c r="H44" s="10" t="s">
        <v>123</v>
      </c>
      <c r="I44" s="23"/>
      <c r="J44" s="24">
        <f t="shared" si="0"/>
        <v>0</v>
      </c>
      <c r="K44" s="25">
        <f t="shared" si="1"/>
        <v>0</v>
      </c>
    </row>
    <row r="45" spans="1:11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60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1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160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1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130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1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20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20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700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80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150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90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50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300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1000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120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30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150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80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110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10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140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50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10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20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60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8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8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8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YUxtYx1e8CK7FCVrMZAPtzW7F9bX8J6vAEagGV5fXeCAUkpf8CtX+1fMXzYiiMIZqSAinaPtH1y4vLvEmxUr0Q==" saltValue="B6XIWqSRY+RKoW0aR2pvNg==" spinCount="100000" sheet="1" objects="1" scenarios="1"/>
  <mergeCells count="4">
    <mergeCell ref="C10:I10"/>
    <mergeCell ref="A13:K13"/>
    <mergeCell ref="I84:K84"/>
    <mergeCell ref="J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19.5" customHeight="1" x14ac:dyDescent="0.35">
      <c r="B3" s="2"/>
      <c r="J3" s="45" t="s">
        <v>170</v>
      </c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150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20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600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65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85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30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20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170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2100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240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20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45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50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35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1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120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1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220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1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40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1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90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1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20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1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20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1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0</v>
      </c>
      <c r="H39" s="10" t="s">
        <v>123</v>
      </c>
      <c r="I39" s="23"/>
      <c r="J39" s="24">
        <f t="shared" si="0"/>
        <v>0</v>
      </c>
      <c r="K39" s="25">
        <f t="shared" si="1"/>
        <v>0</v>
      </c>
    </row>
    <row r="40" spans="1:11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20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1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40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1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130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1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40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1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10</v>
      </c>
      <c r="H44" s="10" t="s">
        <v>123</v>
      </c>
      <c r="I44" s="23"/>
      <c r="J44" s="24">
        <f t="shared" si="0"/>
        <v>0</v>
      </c>
      <c r="K44" s="25">
        <f t="shared" si="1"/>
        <v>0</v>
      </c>
    </row>
    <row r="45" spans="1:11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70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1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130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1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230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1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60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20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650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320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30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150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200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100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250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900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80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20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20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170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200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260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100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300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10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40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120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10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200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70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5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10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0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xJHC7AhTRE5ZijAigw2r3xdT1bXfahPgOsX/C2WvWIV05koIOte0Qgk5e/x8YL+nzFCtZ1Kq8aiQhDuVfNlRAg==" saltValue="JOWPzDAoZh7XqiW41axYYg==" spinCount="100000" sheet="1" objects="1" scenarios="1"/>
  <mergeCells count="4">
    <mergeCell ref="C10:I10"/>
    <mergeCell ref="A13:K13"/>
    <mergeCell ref="I84:K84"/>
    <mergeCell ref="J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84"/>
  <sheetViews>
    <sheetView topLeftCell="B1"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20.25" customHeight="1" x14ac:dyDescent="0.35">
      <c r="B3" s="2"/>
      <c r="I3" s="45" t="s">
        <v>161</v>
      </c>
      <c r="J3" s="45"/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130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20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600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60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110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30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30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10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220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3200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260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40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45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40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25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1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105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1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320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1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50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1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50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1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30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1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50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1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</row>
    <row r="40" spans="1:11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20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1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50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1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180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1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1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30</v>
      </c>
      <c r="H44" s="10" t="s">
        <v>123</v>
      </c>
      <c r="I44" s="23"/>
      <c r="J44" s="24">
        <f t="shared" si="0"/>
        <v>0</v>
      </c>
      <c r="K44" s="25">
        <f t="shared" si="1"/>
        <v>0</v>
      </c>
    </row>
    <row r="45" spans="1:11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50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1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200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1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280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1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70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800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80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150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50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250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800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100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20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50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220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200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250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120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70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100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170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15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210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30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100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70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10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8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8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yhc2YM0i2SoiXGVsrcFE/L+JtkT1iTexs/I2LUtm6bh95YefNr/9cH9UfG1n4qAyvz07UN5dedmBNa48F6OwBw==" saltValue="owA8CpURy2OvIJ8fPfVvqg==" spinCount="100000" sheet="1" objects="1" scenarios="1"/>
  <mergeCells count="4">
    <mergeCell ref="C10:I10"/>
    <mergeCell ref="A13:K13"/>
    <mergeCell ref="I84:K84"/>
    <mergeCell ref="I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L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19.5" customHeight="1" x14ac:dyDescent="0.35">
      <c r="B3" s="2"/>
      <c r="I3" s="45" t="s">
        <v>160</v>
      </c>
      <c r="J3" s="45"/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9" spans="1:11" ht="6.6" customHeight="1" x14ac:dyDescent="0.3"/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1" spans="1:11" ht="7.8" customHeight="1" x14ac:dyDescent="0.3"/>
    <row r="12" spans="1:11" ht="7.8" customHeight="1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150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30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650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70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115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50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10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10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270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3200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100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35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65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45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1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20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1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290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1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55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1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110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1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40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1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80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1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</row>
    <row r="40" spans="1:11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1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120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1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100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1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1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0</v>
      </c>
      <c r="H44" s="10" t="s">
        <v>123</v>
      </c>
      <c r="I44" s="23"/>
      <c r="J44" s="24">
        <f t="shared" si="0"/>
        <v>0</v>
      </c>
      <c r="K44" s="25">
        <f t="shared" si="1"/>
        <v>0</v>
      </c>
    </row>
    <row r="45" spans="1:11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80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1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270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1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350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1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70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700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270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50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400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900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150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80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20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220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200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200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45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400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50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90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15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10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40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8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ZM1IpUrHF+jw+wdxvtJn3jtx8XirHwxe1gmfEokNW+VMh4Ao4izmWcbyT020Jm0SdRPb6Pl5rTXPkRnX8dl4Yw==" saltValue="3TsTPP/6DkZS8WAf3ryupg==" spinCount="100000" sheet="1" objects="1" scenarios="1"/>
  <mergeCells count="4">
    <mergeCell ref="C10:I10"/>
    <mergeCell ref="A13:K13"/>
    <mergeCell ref="I84:K84"/>
    <mergeCell ref="I3:K3"/>
  </mergeCells>
  <phoneticPr fontId="1" type="noConversion"/>
  <pageMargins left="0.75" right="0.75" top="1" bottom="1" header="0" footer="0"/>
  <pageSetup paperSize="9" scale="81" orientation="landscape" r:id="rId1"/>
  <headerFooter alignWithMargins="0"/>
  <rowBreaks count="1" manualBreakCount="1">
    <brk id="41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L84"/>
  <sheetViews>
    <sheetView zoomScaleNormal="100" workbookViewId="0">
      <selection activeCell="I15" sqref="I15:I80"/>
    </sheetView>
  </sheetViews>
  <sheetFormatPr defaultColWidth="9.109375" defaultRowHeight="13.8" x14ac:dyDescent="0.3"/>
  <cols>
    <col min="1" max="1" width="11" style="1" customWidth="1"/>
    <col min="2" max="2" width="44.44140625" style="1" customWidth="1"/>
    <col min="3" max="5" width="13.109375" style="1" hidden="1" customWidth="1"/>
    <col min="6" max="6" width="14.6640625" style="1" hidden="1" customWidth="1"/>
    <col min="7" max="7" width="14.6640625" style="1" customWidth="1"/>
    <col min="8" max="8" width="13.109375" style="1" customWidth="1"/>
    <col min="9" max="9" width="18.109375" style="1" customWidth="1"/>
    <col min="10" max="10" width="18.6640625" style="1" customWidth="1"/>
    <col min="11" max="11" width="20.5546875" style="1" customWidth="1"/>
    <col min="12" max="16384" width="9.109375" style="1"/>
  </cols>
  <sheetData>
    <row r="2" spans="1:11" x14ac:dyDescent="0.3">
      <c r="B2" s="19" t="s">
        <v>6</v>
      </c>
    </row>
    <row r="3" spans="1:11" ht="22.5" customHeight="1" x14ac:dyDescent="0.35">
      <c r="B3" s="2"/>
      <c r="I3" s="45" t="s">
        <v>159</v>
      </c>
      <c r="J3" s="45"/>
      <c r="K3" s="45"/>
    </row>
    <row r="4" spans="1:11" ht="12.75" customHeight="1" x14ac:dyDescent="0.35">
      <c r="B4" s="2"/>
      <c r="K4" s="3"/>
    </row>
    <row r="5" spans="1:11" x14ac:dyDescent="0.3">
      <c r="B5" s="2"/>
      <c r="I5" s="30"/>
    </row>
    <row r="6" spans="1:11" x14ac:dyDescent="0.3">
      <c r="B6" s="1" t="s">
        <v>7</v>
      </c>
    </row>
    <row r="7" spans="1:11" x14ac:dyDescent="0.3">
      <c r="B7" s="1" t="s">
        <v>8</v>
      </c>
    </row>
    <row r="8" spans="1:11" x14ac:dyDescent="0.3">
      <c r="B8" s="1" t="s">
        <v>9</v>
      </c>
    </row>
    <row r="10" spans="1:11" ht="25.8" x14ac:dyDescent="0.5">
      <c r="B10" s="18" t="s">
        <v>10</v>
      </c>
      <c r="C10" s="42"/>
      <c r="D10" s="42"/>
      <c r="E10" s="42"/>
      <c r="F10" s="42"/>
      <c r="G10" s="42"/>
      <c r="H10" s="42"/>
      <c r="I10" s="42"/>
      <c r="J10" s="4"/>
      <c r="K10" s="4"/>
    </row>
    <row r="12" spans="1:11" ht="14.4" thickBot="1" x14ac:dyDescent="0.35"/>
    <row r="13" spans="1:11" ht="18.600000000000001" thickTop="1" x14ac:dyDescent="0.35">
      <c r="A13" s="38" t="s">
        <v>11</v>
      </c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 ht="27.6" x14ac:dyDescent="0.3">
      <c r="A14" s="5" t="s">
        <v>126</v>
      </c>
      <c r="B14" s="6" t="s">
        <v>1</v>
      </c>
      <c r="C14" s="6" t="s">
        <v>2</v>
      </c>
      <c r="D14" s="6" t="s">
        <v>3</v>
      </c>
      <c r="E14" s="7" t="s">
        <v>4</v>
      </c>
      <c r="F14" s="6" t="s">
        <v>0</v>
      </c>
      <c r="G14" s="6" t="s">
        <v>0</v>
      </c>
      <c r="H14" s="7" t="s">
        <v>5</v>
      </c>
      <c r="I14" s="7" t="s">
        <v>124</v>
      </c>
      <c r="J14" s="7" t="s">
        <v>125</v>
      </c>
      <c r="K14" s="21" t="s">
        <v>127</v>
      </c>
    </row>
    <row r="15" spans="1:11" x14ac:dyDescent="0.3">
      <c r="A15" s="8" t="s">
        <v>14</v>
      </c>
      <c r="B15" s="9" t="s">
        <v>71</v>
      </c>
      <c r="C15" s="22">
        <v>650</v>
      </c>
      <c r="D15" s="22">
        <v>400</v>
      </c>
      <c r="E15" s="22">
        <v>300</v>
      </c>
      <c r="F15" s="22">
        <f>+C15+D15+E15</f>
        <v>1350</v>
      </c>
      <c r="G15" s="22">
        <v>100</v>
      </c>
      <c r="H15" s="10" t="s">
        <v>123</v>
      </c>
      <c r="I15" s="23"/>
      <c r="J15" s="24">
        <f>+I15*1.095</f>
        <v>0</v>
      </c>
      <c r="K15" s="25">
        <f>+G15*J15</f>
        <v>0</v>
      </c>
    </row>
    <row r="16" spans="1:11" x14ac:dyDescent="0.3">
      <c r="A16" s="8" t="s">
        <v>15</v>
      </c>
      <c r="B16" s="9" t="s">
        <v>145</v>
      </c>
      <c r="C16" s="22"/>
      <c r="D16" s="22"/>
      <c r="E16" s="22"/>
      <c r="F16" s="22"/>
      <c r="G16" s="22">
        <v>10</v>
      </c>
      <c r="H16" s="10" t="s">
        <v>123</v>
      </c>
      <c r="I16" s="23"/>
      <c r="J16" s="24">
        <f t="shared" ref="J16:J79" si="0">+I16*1.095</f>
        <v>0</v>
      </c>
      <c r="K16" s="25">
        <f t="shared" ref="K16:K79" si="1">+G16*J16</f>
        <v>0</v>
      </c>
    </row>
    <row r="17" spans="1:11" x14ac:dyDescent="0.3">
      <c r="A17" s="8" t="s">
        <v>16</v>
      </c>
      <c r="B17" s="9" t="s">
        <v>72</v>
      </c>
      <c r="C17" s="22">
        <v>30</v>
      </c>
      <c r="D17" s="22">
        <v>70</v>
      </c>
      <c r="E17" s="22">
        <v>450</v>
      </c>
      <c r="F17" s="22">
        <f t="shared" ref="F17:F80" si="2">+C17+D17+E17</f>
        <v>550</v>
      </c>
      <c r="G17" s="22">
        <v>30</v>
      </c>
      <c r="H17" s="10" t="s">
        <v>123</v>
      </c>
      <c r="I17" s="23"/>
      <c r="J17" s="24">
        <f t="shared" si="0"/>
        <v>0</v>
      </c>
      <c r="K17" s="25">
        <f t="shared" si="1"/>
        <v>0</v>
      </c>
    </row>
    <row r="18" spans="1:11" x14ac:dyDescent="0.3">
      <c r="A18" s="8" t="s">
        <v>17</v>
      </c>
      <c r="B18" s="9" t="s">
        <v>73</v>
      </c>
      <c r="C18" s="22">
        <v>950</v>
      </c>
      <c r="D18" s="22">
        <v>1000</v>
      </c>
      <c r="E18" s="22">
        <v>1500</v>
      </c>
      <c r="F18" s="22">
        <f t="shared" si="2"/>
        <v>3450</v>
      </c>
      <c r="G18" s="22">
        <v>800</v>
      </c>
      <c r="H18" s="10" t="s">
        <v>123</v>
      </c>
      <c r="I18" s="23"/>
      <c r="J18" s="24">
        <f t="shared" si="0"/>
        <v>0</v>
      </c>
      <c r="K18" s="25">
        <f t="shared" si="1"/>
        <v>0</v>
      </c>
    </row>
    <row r="19" spans="1:11" x14ac:dyDescent="0.3">
      <c r="A19" s="8" t="s">
        <v>18</v>
      </c>
      <c r="B19" s="11" t="s">
        <v>109</v>
      </c>
      <c r="C19" s="22">
        <v>100</v>
      </c>
      <c r="D19" s="22">
        <v>100</v>
      </c>
      <c r="E19" s="22">
        <v>280</v>
      </c>
      <c r="F19" s="22">
        <f t="shared" si="2"/>
        <v>480</v>
      </c>
      <c r="G19" s="22">
        <v>70</v>
      </c>
      <c r="H19" s="10" t="s">
        <v>123</v>
      </c>
      <c r="I19" s="23"/>
      <c r="J19" s="24">
        <f t="shared" si="0"/>
        <v>0</v>
      </c>
      <c r="K19" s="25">
        <f t="shared" si="1"/>
        <v>0</v>
      </c>
    </row>
    <row r="20" spans="1:11" x14ac:dyDescent="0.3">
      <c r="A20" s="8" t="s">
        <v>19</v>
      </c>
      <c r="B20" s="9" t="s">
        <v>110</v>
      </c>
      <c r="C20" s="22">
        <v>230</v>
      </c>
      <c r="D20" s="22">
        <v>170</v>
      </c>
      <c r="E20" s="22">
        <v>300</v>
      </c>
      <c r="F20" s="22">
        <f t="shared" si="2"/>
        <v>700</v>
      </c>
      <c r="G20" s="22">
        <v>155</v>
      </c>
      <c r="H20" s="10" t="s">
        <v>123</v>
      </c>
      <c r="I20" s="23"/>
      <c r="J20" s="24">
        <f t="shared" si="0"/>
        <v>0</v>
      </c>
      <c r="K20" s="25">
        <f t="shared" si="1"/>
        <v>0</v>
      </c>
    </row>
    <row r="21" spans="1:11" x14ac:dyDescent="0.3">
      <c r="A21" s="8" t="s">
        <v>20</v>
      </c>
      <c r="B21" s="9" t="s">
        <v>74</v>
      </c>
      <c r="C21" s="22"/>
      <c r="D21" s="22"/>
      <c r="E21" s="22"/>
      <c r="F21" s="22"/>
      <c r="G21" s="22">
        <v>60</v>
      </c>
      <c r="H21" s="10" t="s">
        <v>123</v>
      </c>
      <c r="I21" s="23"/>
      <c r="J21" s="24">
        <f t="shared" si="0"/>
        <v>0</v>
      </c>
      <c r="K21" s="25">
        <f t="shared" si="1"/>
        <v>0</v>
      </c>
    </row>
    <row r="22" spans="1:11" x14ac:dyDescent="0.3">
      <c r="A22" s="8" t="s">
        <v>21</v>
      </c>
      <c r="B22" s="9" t="s">
        <v>75</v>
      </c>
      <c r="C22" s="22">
        <v>20</v>
      </c>
      <c r="D22" s="22">
        <v>50</v>
      </c>
      <c r="E22" s="22">
        <v>150</v>
      </c>
      <c r="F22" s="22">
        <f t="shared" si="2"/>
        <v>220</v>
      </c>
      <c r="G22" s="22">
        <v>0</v>
      </c>
      <c r="H22" s="10" t="s">
        <v>123</v>
      </c>
      <c r="I22" s="23"/>
      <c r="J22" s="24">
        <f t="shared" si="0"/>
        <v>0</v>
      </c>
      <c r="K22" s="25">
        <f t="shared" si="1"/>
        <v>0</v>
      </c>
    </row>
    <row r="23" spans="1:11" x14ac:dyDescent="0.3">
      <c r="A23" s="8" t="s">
        <v>22</v>
      </c>
      <c r="B23" s="9" t="s">
        <v>76</v>
      </c>
      <c r="C23" s="22">
        <v>20</v>
      </c>
      <c r="D23" s="22">
        <v>120</v>
      </c>
      <c r="E23" s="22">
        <v>200</v>
      </c>
      <c r="F23" s="22">
        <f t="shared" si="2"/>
        <v>340</v>
      </c>
      <c r="G23" s="22">
        <v>30</v>
      </c>
      <c r="H23" s="10" t="s">
        <v>123</v>
      </c>
      <c r="I23" s="23"/>
      <c r="J23" s="24">
        <f t="shared" si="0"/>
        <v>0</v>
      </c>
      <c r="K23" s="25">
        <f t="shared" si="1"/>
        <v>0</v>
      </c>
    </row>
    <row r="24" spans="1:11" x14ac:dyDescent="0.3">
      <c r="A24" s="8" t="s">
        <v>23</v>
      </c>
      <c r="B24" s="9" t="s">
        <v>77</v>
      </c>
      <c r="C24" s="22">
        <v>960</v>
      </c>
      <c r="D24" s="22">
        <v>600</v>
      </c>
      <c r="E24" s="22">
        <v>800</v>
      </c>
      <c r="F24" s="22">
        <f t="shared" si="2"/>
        <v>2360</v>
      </c>
      <c r="G24" s="22">
        <v>320</v>
      </c>
      <c r="H24" s="10" t="s">
        <v>123</v>
      </c>
      <c r="I24" s="23"/>
      <c r="J24" s="24">
        <f t="shared" si="0"/>
        <v>0</v>
      </c>
      <c r="K24" s="25">
        <f t="shared" si="1"/>
        <v>0</v>
      </c>
    </row>
    <row r="25" spans="1:11" x14ac:dyDescent="0.3">
      <c r="A25" s="8" t="s">
        <v>24</v>
      </c>
      <c r="B25" s="9" t="s">
        <v>78</v>
      </c>
      <c r="C25" s="22">
        <v>9000</v>
      </c>
      <c r="D25" s="22">
        <v>6000</v>
      </c>
      <c r="E25" s="22">
        <v>9000</v>
      </c>
      <c r="F25" s="22">
        <f t="shared" si="2"/>
        <v>24000</v>
      </c>
      <c r="G25" s="22">
        <v>3000</v>
      </c>
      <c r="H25" s="10" t="s">
        <v>123</v>
      </c>
      <c r="I25" s="23"/>
      <c r="J25" s="24">
        <f t="shared" si="0"/>
        <v>0</v>
      </c>
      <c r="K25" s="25">
        <f t="shared" si="1"/>
        <v>0</v>
      </c>
    </row>
    <row r="26" spans="1:11" x14ac:dyDescent="0.3">
      <c r="A26" s="8" t="s">
        <v>25</v>
      </c>
      <c r="B26" s="9" t="s">
        <v>148</v>
      </c>
      <c r="C26" s="22"/>
      <c r="D26" s="22"/>
      <c r="E26" s="22"/>
      <c r="F26" s="22"/>
      <c r="G26" s="22">
        <v>100</v>
      </c>
      <c r="H26" s="10" t="s">
        <v>123</v>
      </c>
      <c r="I26" s="23"/>
      <c r="J26" s="24">
        <f t="shared" si="0"/>
        <v>0</v>
      </c>
      <c r="K26" s="25">
        <f t="shared" si="1"/>
        <v>0</v>
      </c>
    </row>
    <row r="27" spans="1:11" x14ac:dyDescent="0.3">
      <c r="A27" s="8" t="s">
        <v>26</v>
      </c>
      <c r="B27" s="9" t="s">
        <v>149</v>
      </c>
      <c r="C27" s="22"/>
      <c r="D27" s="22"/>
      <c r="E27" s="22"/>
      <c r="F27" s="22"/>
      <c r="G27" s="22">
        <v>100</v>
      </c>
      <c r="H27" s="10" t="s">
        <v>123</v>
      </c>
      <c r="I27" s="23"/>
      <c r="J27" s="24">
        <f t="shared" si="0"/>
        <v>0</v>
      </c>
      <c r="K27" s="25">
        <f t="shared" si="1"/>
        <v>0</v>
      </c>
    </row>
    <row r="28" spans="1:11" x14ac:dyDescent="0.3">
      <c r="A28" s="8" t="s">
        <v>27</v>
      </c>
      <c r="B28" s="9" t="s">
        <v>79</v>
      </c>
      <c r="C28" s="22">
        <v>570</v>
      </c>
      <c r="D28" s="22">
        <v>150</v>
      </c>
      <c r="E28" s="22">
        <v>750</v>
      </c>
      <c r="F28" s="22">
        <f t="shared" si="2"/>
        <v>1470</v>
      </c>
      <c r="G28" s="22">
        <v>0</v>
      </c>
      <c r="H28" s="10" t="s">
        <v>123</v>
      </c>
      <c r="I28" s="23"/>
      <c r="J28" s="24">
        <f t="shared" si="0"/>
        <v>0</v>
      </c>
      <c r="K28" s="25">
        <f t="shared" si="1"/>
        <v>0</v>
      </c>
    </row>
    <row r="29" spans="1:11" x14ac:dyDescent="0.3">
      <c r="A29" s="8" t="s">
        <v>28</v>
      </c>
      <c r="B29" s="9" t="s">
        <v>80</v>
      </c>
      <c r="C29" s="22">
        <v>270</v>
      </c>
      <c r="D29" s="22">
        <v>100</v>
      </c>
      <c r="E29" s="22">
        <v>200</v>
      </c>
      <c r="F29" s="22">
        <f t="shared" si="2"/>
        <v>570</v>
      </c>
      <c r="G29" s="22">
        <v>110</v>
      </c>
      <c r="H29" s="10" t="s">
        <v>123</v>
      </c>
      <c r="I29" s="23"/>
      <c r="J29" s="24">
        <f t="shared" si="0"/>
        <v>0</v>
      </c>
      <c r="K29" s="25">
        <f t="shared" si="1"/>
        <v>0</v>
      </c>
    </row>
    <row r="30" spans="1:11" x14ac:dyDescent="0.3">
      <c r="A30" s="8" t="s">
        <v>29</v>
      </c>
      <c r="B30" s="9" t="s">
        <v>81</v>
      </c>
      <c r="C30" s="22">
        <v>0</v>
      </c>
      <c r="D30" s="22">
        <v>50</v>
      </c>
      <c r="E30" s="22">
        <v>100</v>
      </c>
      <c r="F30" s="22">
        <f t="shared" si="2"/>
        <v>150</v>
      </c>
      <c r="G30" s="22">
        <v>40</v>
      </c>
      <c r="H30" s="10" t="s">
        <v>123</v>
      </c>
      <c r="I30" s="23"/>
      <c r="J30" s="24">
        <f t="shared" si="0"/>
        <v>0</v>
      </c>
      <c r="K30" s="25">
        <f t="shared" si="1"/>
        <v>0</v>
      </c>
    </row>
    <row r="31" spans="1:11" x14ac:dyDescent="0.3">
      <c r="A31" s="8" t="s">
        <v>30</v>
      </c>
      <c r="B31" s="9" t="s">
        <v>82</v>
      </c>
      <c r="C31" s="22">
        <v>10</v>
      </c>
      <c r="D31" s="22">
        <v>50</v>
      </c>
      <c r="E31" s="22">
        <v>200</v>
      </c>
      <c r="F31" s="22">
        <f t="shared" si="2"/>
        <v>260</v>
      </c>
      <c r="G31" s="22">
        <v>60</v>
      </c>
      <c r="H31" s="10" t="s">
        <v>123</v>
      </c>
      <c r="I31" s="23"/>
      <c r="J31" s="24">
        <f t="shared" si="0"/>
        <v>0</v>
      </c>
      <c r="K31" s="25">
        <f t="shared" si="1"/>
        <v>0</v>
      </c>
    </row>
    <row r="32" spans="1:11" x14ac:dyDescent="0.3">
      <c r="A32" s="8" t="s">
        <v>31</v>
      </c>
      <c r="B32" s="9" t="s">
        <v>83</v>
      </c>
      <c r="C32" s="22">
        <v>0</v>
      </c>
      <c r="D32" s="22">
        <v>50</v>
      </c>
      <c r="E32" s="22">
        <v>100</v>
      </c>
      <c r="F32" s="22">
        <f t="shared" si="2"/>
        <v>150</v>
      </c>
      <c r="G32" s="22">
        <v>50</v>
      </c>
      <c r="H32" s="10" t="s">
        <v>123</v>
      </c>
      <c r="I32" s="23"/>
      <c r="J32" s="24">
        <f t="shared" si="0"/>
        <v>0</v>
      </c>
      <c r="K32" s="25">
        <f t="shared" si="1"/>
        <v>0</v>
      </c>
    </row>
    <row r="33" spans="1:11" x14ac:dyDescent="0.3">
      <c r="A33" s="8" t="s">
        <v>32</v>
      </c>
      <c r="B33" s="9" t="s">
        <v>141</v>
      </c>
      <c r="C33" s="22">
        <v>190</v>
      </c>
      <c r="D33" s="22">
        <v>130</v>
      </c>
      <c r="E33" s="22">
        <v>300</v>
      </c>
      <c r="F33" s="22">
        <f t="shared" si="2"/>
        <v>620</v>
      </c>
      <c r="G33" s="22">
        <v>10</v>
      </c>
      <c r="H33" s="10" t="s">
        <v>123</v>
      </c>
      <c r="I33" s="23"/>
      <c r="J33" s="24">
        <f t="shared" si="0"/>
        <v>0</v>
      </c>
      <c r="K33" s="25">
        <f t="shared" si="1"/>
        <v>0</v>
      </c>
    </row>
    <row r="34" spans="1:11" x14ac:dyDescent="0.3">
      <c r="A34" s="8" t="s">
        <v>33</v>
      </c>
      <c r="B34" s="9" t="s">
        <v>84</v>
      </c>
      <c r="C34" s="22">
        <v>500</v>
      </c>
      <c r="D34" s="22">
        <v>400</v>
      </c>
      <c r="E34" s="22">
        <v>1000</v>
      </c>
      <c r="F34" s="22">
        <f t="shared" si="2"/>
        <v>1900</v>
      </c>
      <c r="G34" s="22">
        <v>90</v>
      </c>
      <c r="H34" s="10" t="s">
        <v>123</v>
      </c>
      <c r="I34" s="23"/>
      <c r="J34" s="24">
        <f t="shared" si="0"/>
        <v>0</v>
      </c>
      <c r="K34" s="25">
        <f t="shared" si="1"/>
        <v>0</v>
      </c>
    </row>
    <row r="35" spans="1:11" x14ac:dyDescent="0.3">
      <c r="A35" s="8" t="s">
        <v>34</v>
      </c>
      <c r="B35" s="9" t="s">
        <v>85</v>
      </c>
      <c r="C35" s="22">
        <v>60</v>
      </c>
      <c r="D35" s="22">
        <v>120</v>
      </c>
      <c r="E35" s="22">
        <v>150</v>
      </c>
      <c r="F35" s="22">
        <f t="shared" si="2"/>
        <v>330</v>
      </c>
      <c r="G35" s="22">
        <v>65</v>
      </c>
      <c r="H35" s="10" t="s">
        <v>123</v>
      </c>
      <c r="I35" s="23"/>
      <c r="J35" s="24">
        <f t="shared" si="0"/>
        <v>0</v>
      </c>
      <c r="K35" s="25">
        <f t="shared" si="1"/>
        <v>0</v>
      </c>
    </row>
    <row r="36" spans="1:11" x14ac:dyDescent="0.3">
      <c r="A36" s="8" t="s">
        <v>35</v>
      </c>
      <c r="B36" s="9" t="s">
        <v>112</v>
      </c>
      <c r="C36" s="22">
        <v>300</v>
      </c>
      <c r="D36" s="22">
        <v>100</v>
      </c>
      <c r="E36" s="22">
        <v>150</v>
      </c>
      <c r="F36" s="22">
        <f t="shared" si="2"/>
        <v>550</v>
      </c>
      <c r="G36" s="22">
        <v>100</v>
      </c>
      <c r="H36" s="10" t="s">
        <v>123</v>
      </c>
      <c r="I36" s="23"/>
      <c r="J36" s="24">
        <f t="shared" si="0"/>
        <v>0</v>
      </c>
      <c r="K36" s="25">
        <f t="shared" si="1"/>
        <v>0</v>
      </c>
    </row>
    <row r="37" spans="1:11" x14ac:dyDescent="0.3">
      <c r="A37" s="8" t="s">
        <v>36</v>
      </c>
      <c r="B37" s="9" t="s">
        <v>111</v>
      </c>
      <c r="C37" s="22">
        <v>100</v>
      </c>
      <c r="D37" s="22">
        <v>70</v>
      </c>
      <c r="E37" s="22">
        <v>500</v>
      </c>
      <c r="F37" s="22">
        <f t="shared" si="2"/>
        <v>670</v>
      </c>
      <c r="G37" s="22">
        <v>150</v>
      </c>
      <c r="H37" s="10" t="s">
        <v>123</v>
      </c>
      <c r="I37" s="23"/>
      <c r="J37" s="24">
        <f t="shared" si="0"/>
        <v>0</v>
      </c>
      <c r="K37" s="25">
        <f t="shared" si="1"/>
        <v>0</v>
      </c>
    </row>
    <row r="38" spans="1:11" x14ac:dyDescent="0.3">
      <c r="A38" s="8" t="s">
        <v>37</v>
      </c>
      <c r="B38" s="9" t="s">
        <v>86</v>
      </c>
      <c r="C38" s="22">
        <v>0</v>
      </c>
      <c r="D38" s="22">
        <v>70</v>
      </c>
      <c r="E38" s="22">
        <v>600</v>
      </c>
      <c r="F38" s="22">
        <f t="shared" si="2"/>
        <v>670</v>
      </c>
      <c r="G38" s="22">
        <v>50</v>
      </c>
      <c r="H38" s="10" t="s">
        <v>123</v>
      </c>
      <c r="I38" s="23"/>
      <c r="J38" s="24">
        <f t="shared" si="0"/>
        <v>0</v>
      </c>
      <c r="K38" s="25">
        <f t="shared" si="1"/>
        <v>0</v>
      </c>
    </row>
    <row r="39" spans="1:11" x14ac:dyDescent="0.3">
      <c r="A39" s="8" t="s">
        <v>38</v>
      </c>
      <c r="B39" s="9" t="s">
        <v>146</v>
      </c>
      <c r="C39" s="22"/>
      <c r="D39" s="22"/>
      <c r="E39" s="22"/>
      <c r="F39" s="22"/>
      <c r="G39" s="22">
        <v>50</v>
      </c>
      <c r="H39" s="10" t="s">
        <v>123</v>
      </c>
      <c r="I39" s="23"/>
      <c r="J39" s="24">
        <f t="shared" si="0"/>
        <v>0</v>
      </c>
      <c r="K39" s="25">
        <f t="shared" si="1"/>
        <v>0</v>
      </c>
    </row>
    <row r="40" spans="1:11" x14ac:dyDescent="0.3">
      <c r="A40" s="8" t="s">
        <v>39</v>
      </c>
      <c r="B40" s="9" t="s">
        <v>147</v>
      </c>
      <c r="C40" s="22"/>
      <c r="D40" s="22"/>
      <c r="E40" s="22"/>
      <c r="F40" s="22"/>
      <c r="G40" s="22">
        <v>0</v>
      </c>
      <c r="H40" s="10" t="s">
        <v>123</v>
      </c>
      <c r="I40" s="23"/>
      <c r="J40" s="24">
        <f t="shared" si="0"/>
        <v>0</v>
      </c>
      <c r="K40" s="25">
        <f t="shared" si="1"/>
        <v>0</v>
      </c>
    </row>
    <row r="41" spans="1:11" x14ac:dyDescent="0.3">
      <c r="A41" s="8" t="s">
        <v>40</v>
      </c>
      <c r="B41" s="9" t="s">
        <v>113</v>
      </c>
      <c r="C41" s="22">
        <v>270</v>
      </c>
      <c r="D41" s="22">
        <v>170</v>
      </c>
      <c r="E41" s="22">
        <v>300</v>
      </c>
      <c r="F41" s="22">
        <f t="shared" si="2"/>
        <v>740</v>
      </c>
      <c r="G41" s="22">
        <v>100</v>
      </c>
      <c r="H41" s="10" t="s">
        <v>123</v>
      </c>
      <c r="I41" s="23"/>
      <c r="J41" s="24">
        <f t="shared" si="0"/>
        <v>0</v>
      </c>
      <c r="K41" s="25">
        <f t="shared" si="1"/>
        <v>0</v>
      </c>
    </row>
    <row r="42" spans="1:11" x14ac:dyDescent="0.3">
      <c r="A42" s="8" t="s">
        <v>41</v>
      </c>
      <c r="B42" s="9" t="s">
        <v>87</v>
      </c>
      <c r="C42" s="22">
        <v>220</v>
      </c>
      <c r="D42" s="22">
        <v>220</v>
      </c>
      <c r="E42" s="22">
        <v>700</v>
      </c>
      <c r="F42" s="22">
        <f t="shared" si="2"/>
        <v>1140</v>
      </c>
      <c r="G42" s="22">
        <v>150</v>
      </c>
      <c r="H42" s="10" t="s">
        <v>123</v>
      </c>
      <c r="I42" s="23"/>
      <c r="J42" s="24">
        <f t="shared" si="0"/>
        <v>0</v>
      </c>
      <c r="K42" s="25">
        <f t="shared" si="1"/>
        <v>0</v>
      </c>
    </row>
    <row r="43" spans="1:11" x14ac:dyDescent="0.3">
      <c r="A43" s="8" t="s">
        <v>42</v>
      </c>
      <c r="B43" s="9" t="s">
        <v>88</v>
      </c>
      <c r="C43" s="22">
        <v>180</v>
      </c>
      <c r="D43" s="22">
        <v>200</v>
      </c>
      <c r="E43" s="22">
        <v>700</v>
      </c>
      <c r="F43" s="22">
        <f t="shared" si="2"/>
        <v>1080</v>
      </c>
      <c r="G43" s="22">
        <v>50</v>
      </c>
      <c r="H43" s="10" t="s">
        <v>123</v>
      </c>
      <c r="I43" s="23"/>
      <c r="J43" s="24">
        <f t="shared" si="0"/>
        <v>0</v>
      </c>
      <c r="K43" s="25">
        <f t="shared" si="1"/>
        <v>0</v>
      </c>
    </row>
    <row r="44" spans="1:11" x14ac:dyDescent="0.3">
      <c r="A44" s="8" t="s">
        <v>43</v>
      </c>
      <c r="B44" s="11" t="s">
        <v>136</v>
      </c>
      <c r="C44" s="22"/>
      <c r="D44" s="22"/>
      <c r="E44" s="22"/>
      <c r="F44" s="22"/>
      <c r="G44" s="22">
        <v>0</v>
      </c>
      <c r="H44" s="10" t="s">
        <v>123</v>
      </c>
      <c r="I44" s="23"/>
      <c r="J44" s="24">
        <f t="shared" si="0"/>
        <v>0</v>
      </c>
      <c r="K44" s="25">
        <f t="shared" si="1"/>
        <v>0</v>
      </c>
    </row>
    <row r="45" spans="1:11" x14ac:dyDescent="0.3">
      <c r="A45" s="8" t="s">
        <v>44</v>
      </c>
      <c r="B45" s="9" t="s">
        <v>89</v>
      </c>
      <c r="C45" s="22">
        <v>230</v>
      </c>
      <c r="D45" s="22">
        <v>120</v>
      </c>
      <c r="E45" s="22">
        <v>150</v>
      </c>
      <c r="F45" s="22">
        <f t="shared" si="2"/>
        <v>500</v>
      </c>
      <c r="G45" s="22">
        <v>80</v>
      </c>
      <c r="H45" s="10" t="s">
        <v>123</v>
      </c>
      <c r="I45" s="23"/>
      <c r="J45" s="24">
        <f t="shared" si="0"/>
        <v>0</v>
      </c>
      <c r="K45" s="25">
        <f t="shared" si="1"/>
        <v>0</v>
      </c>
    </row>
    <row r="46" spans="1:11" x14ac:dyDescent="0.3">
      <c r="A46" s="8" t="s">
        <v>45</v>
      </c>
      <c r="B46" s="9" t="s">
        <v>114</v>
      </c>
      <c r="C46" s="22">
        <v>220</v>
      </c>
      <c r="D46" s="22">
        <v>350</v>
      </c>
      <c r="E46" s="22">
        <v>300</v>
      </c>
      <c r="F46" s="22">
        <f t="shared" si="2"/>
        <v>870</v>
      </c>
      <c r="G46" s="22">
        <v>240</v>
      </c>
      <c r="H46" s="10" t="s">
        <v>123</v>
      </c>
      <c r="I46" s="23"/>
      <c r="J46" s="24">
        <f t="shared" si="0"/>
        <v>0</v>
      </c>
      <c r="K46" s="25">
        <f t="shared" si="1"/>
        <v>0</v>
      </c>
    </row>
    <row r="47" spans="1:11" x14ac:dyDescent="0.3">
      <c r="A47" s="8" t="s">
        <v>46</v>
      </c>
      <c r="B47" s="9" t="s">
        <v>115</v>
      </c>
      <c r="C47" s="22">
        <v>500</v>
      </c>
      <c r="D47" s="22">
        <v>350</v>
      </c>
      <c r="E47" s="22">
        <v>1500</v>
      </c>
      <c r="F47" s="22">
        <f t="shared" si="2"/>
        <v>2350</v>
      </c>
      <c r="G47" s="22">
        <v>350</v>
      </c>
      <c r="H47" s="10" t="s">
        <v>123</v>
      </c>
      <c r="I47" s="23"/>
      <c r="J47" s="24">
        <f t="shared" si="0"/>
        <v>0</v>
      </c>
      <c r="K47" s="25">
        <f t="shared" si="1"/>
        <v>0</v>
      </c>
    </row>
    <row r="48" spans="1:11" x14ac:dyDescent="0.3">
      <c r="A48" s="8" t="s">
        <v>47</v>
      </c>
      <c r="B48" s="9" t="s">
        <v>90</v>
      </c>
      <c r="C48" s="22">
        <v>230</v>
      </c>
      <c r="D48" s="22">
        <v>80</v>
      </c>
      <c r="E48" s="22">
        <v>1500</v>
      </c>
      <c r="F48" s="22">
        <f t="shared" si="2"/>
        <v>1810</v>
      </c>
      <c r="G48" s="22">
        <v>100</v>
      </c>
      <c r="H48" s="10" t="s">
        <v>123</v>
      </c>
      <c r="I48" s="23"/>
      <c r="J48" s="24">
        <f t="shared" si="0"/>
        <v>0</v>
      </c>
      <c r="K48" s="25">
        <f t="shared" si="1"/>
        <v>0</v>
      </c>
    </row>
    <row r="49" spans="1:11" x14ac:dyDescent="0.3">
      <c r="A49" s="8" t="s">
        <v>48</v>
      </c>
      <c r="B49" s="9" t="s">
        <v>144</v>
      </c>
      <c r="C49" s="22"/>
      <c r="D49" s="22"/>
      <c r="E49" s="22"/>
      <c r="F49" s="22"/>
      <c r="G49" s="22">
        <v>0</v>
      </c>
      <c r="H49" s="10" t="s">
        <v>123</v>
      </c>
      <c r="I49" s="23"/>
      <c r="J49" s="24">
        <f t="shared" si="0"/>
        <v>0</v>
      </c>
      <c r="K49" s="25">
        <f t="shared" si="1"/>
        <v>0</v>
      </c>
    </row>
    <row r="50" spans="1:11" x14ac:dyDescent="0.3">
      <c r="A50" s="8" t="s">
        <v>49</v>
      </c>
      <c r="B50" s="9" t="s">
        <v>91</v>
      </c>
      <c r="C50" s="22">
        <v>1000</v>
      </c>
      <c r="D50" s="22">
        <v>1600</v>
      </c>
      <c r="E50" s="22">
        <v>2000</v>
      </c>
      <c r="F50" s="22">
        <f t="shared" si="2"/>
        <v>4600</v>
      </c>
      <c r="G50" s="22">
        <v>850</v>
      </c>
      <c r="H50" s="10" t="s">
        <v>123</v>
      </c>
      <c r="I50" s="23"/>
      <c r="J50" s="24">
        <f t="shared" si="0"/>
        <v>0</v>
      </c>
      <c r="K50" s="25">
        <f t="shared" si="1"/>
        <v>0</v>
      </c>
    </row>
    <row r="51" spans="1:11" x14ac:dyDescent="0.3">
      <c r="A51" s="8" t="s">
        <v>50</v>
      </c>
      <c r="B51" s="9" t="s">
        <v>92</v>
      </c>
      <c r="C51" s="22">
        <v>500</v>
      </c>
      <c r="D51" s="22">
        <v>300</v>
      </c>
      <c r="E51" s="22">
        <v>700</v>
      </c>
      <c r="F51" s="22">
        <f t="shared" si="2"/>
        <v>1500</v>
      </c>
      <c r="G51" s="22">
        <v>0</v>
      </c>
      <c r="H51" s="10" t="s">
        <v>123</v>
      </c>
      <c r="I51" s="23"/>
      <c r="J51" s="24">
        <f t="shared" si="0"/>
        <v>0</v>
      </c>
      <c r="K51" s="25">
        <f t="shared" si="1"/>
        <v>0</v>
      </c>
    </row>
    <row r="52" spans="1:11" x14ac:dyDescent="0.3">
      <c r="A52" s="8" t="s">
        <v>51</v>
      </c>
      <c r="B52" s="9" t="s">
        <v>93</v>
      </c>
      <c r="C52" s="22">
        <v>40</v>
      </c>
      <c r="D52" s="22">
        <v>100</v>
      </c>
      <c r="E52" s="22">
        <v>500</v>
      </c>
      <c r="F52" s="22">
        <f t="shared" si="2"/>
        <v>640</v>
      </c>
      <c r="G52" s="22">
        <v>0</v>
      </c>
      <c r="H52" s="10" t="s">
        <v>123</v>
      </c>
      <c r="I52" s="23"/>
      <c r="J52" s="24">
        <f t="shared" si="0"/>
        <v>0</v>
      </c>
      <c r="K52" s="25">
        <f t="shared" si="1"/>
        <v>0</v>
      </c>
    </row>
    <row r="53" spans="1:11" x14ac:dyDescent="0.3">
      <c r="A53" s="8" t="s">
        <v>52</v>
      </c>
      <c r="B53" s="9" t="s">
        <v>137</v>
      </c>
      <c r="C53" s="22"/>
      <c r="D53" s="22"/>
      <c r="E53" s="22"/>
      <c r="F53" s="22"/>
      <c r="G53" s="22">
        <v>0</v>
      </c>
      <c r="H53" s="10" t="s">
        <v>123</v>
      </c>
      <c r="I53" s="23"/>
      <c r="J53" s="24">
        <f t="shared" si="0"/>
        <v>0</v>
      </c>
      <c r="K53" s="25">
        <f t="shared" si="1"/>
        <v>0</v>
      </c>
    </row>
    <row r="54" spans="1:11" x14ac:dyDescent="0.3">
      <c r="A54" s="8" t="s">
        <v>53</v>
      </c>
      <c r="B54" s="9" t="s">
        <v>132</v>
      </c>
      <c r="C54" s="22">
        <v>240</v>
      </c>
      <c r="D54" s="22">
        <v>80</v>
      </c>
      <c r="E54" s="22">
        <v>1500</v>
      </c>
      <c r="F54" s="22">
        <f t="shared" si="2"/>
        <v>1820</v>
      </c>
      <c r="G54" s="22">
        <v>140</v>
      </c>
      <c r="H54" s="10" t="s">
        <v>123</v>
      </c>
      <c r="I54" s="23"/>
      <c r="J54" s="24">
        <f t="shared" si="0"/>
        <v>0</v>
      </c>
      <c r="K54" s="25">
        <f t="shared" si="1"/>
        <v>0</v>
      </c>
    </row>
    <row r="55" spans="1:11" x14ac:dyDescent="0.3">
      <c r="A55" s="8" t="s">
        <v>54</v>
      </c>
      <c r="B55" s="9" t="s">
        <v>94</v>
      </c>
      <c r="C55" s="22">
        <v>20</v>
      </c>
      <c r="D55" s="22">
        <v>80</v>
      </c>
      <c r="E55" s="22">
        <v>1500</v>
      </c>
      <c r="F55" s="22">
        <f t="shared" si="2"/>
        <v>1600</v>
      </c>
      <c r="G55" s="22">
        <v>100</v>
      </c>
      <c r="H55" s="10" t="s">
        <v>123</v>
      </c>
      <c r="I55" s="23"/>
      <c r="J55" s="24">
        <f t="shared" si="0"/>
        <v>0</v>
      </c>
      <c r="K55" s="25">
        <f t="shared" si="1"/>
        <v>0</v>
      </c>
    </row>
    <row r="56" spans="1:11" x14ac:dyDescent="0.3">
      <c r="A56" s="8" t="s">
        <v>55</v>
      </c>
      <c r="B56" s="9" t="s">
        <v>128</v>
      </c>
      <c r="C56" s="22">
        <v>900</v>
      </c>
      <c r="D56" s="22">
        <v>700</v>
      </c>
      <c r="E56" s="22">
        <v>900</v>
      </c>
      <c r="F56" s="22">
        <f t="shared" si="2"/>
        <v>2500</v>
      </c>
      <c r="G56" s="22">
        <v>600</v>
      </c>
      <c r="H56" s="10" t="s">
        <v>123</v>
      </c>
      <c r="I56" s="23"/>
      <c r="J56" s="24">
        <f t="shared" si="0"/>
        <v>0</v>
      </c>
      <c r="K56" s="25">
        <f t="shared" si="1"/>
        <v>0</v>
      </c>
    </row>
    <row r="57" spans="1:11" x14ac:dyDescent="0.3">
      <c r="A57" s="8" t="s">
        <v>56</v>
      </c>
      <c r="B57" s="9" t="s">
        <v>129</v>
      </c>
      <c r="C57" s="22">
        <v>1500</v>
      </c>
      <c r="D57" s="22">
        <v>700</v>
      </c>
      <c r="E57" s="22">
        <v>900</v>
      </c>
      <c r="F57" s="22">
        <f t="shared" si="2"/>
        <v>3100</v>
      </c>
      <c r="G57" s="22">
        <v>1100</v>
      </c>
      <c r="H57" s="10" t="s">
        <v>123</v>
      </c>
      <c r="I57" s="23"/>
      <c r="J57" s="24">
        <f t="shared" si="0"/>
        <v>0</v>
      </c>
      <c r="K57" s="25">
        <f t="shared" si="1"/>
        <v>0</v>
      </c>
    </row>
    <row r="58" spans="1:11" x14ac:dyDescent="0.3">
      <c r="A58" s="8" t="s">
        <v>57</v>
      </c>
      <c r="B58" s="9" t="s">
        <v>95</v>
      </c>
      <c r="C58" s="22">
        <v>70</v>
      </c>
      <c r="D58" s="22">
        <v>100</v>
      </c>
      <c r="E58" s="22">
        <v>500</v>
      </c>
      <c r="F58" s="22">
        <f t="shared" si="2"/>
        <v>670</v>
      </c>
      <c r="G58" s="22">
        <v>0</v>
      </c>
      <c r="H58" s="10" t="s">
        <v>123</v>
      </c>
      <c r="I58" s="23"/>
      <c r="J58" s="24">
        <f t="shared" si="0"/>
        <v>0</v>
      </c>
      <c r="K58" s="25">
        <f t="shared" si="1"/>
        <v>0</v>
      </c>
    </row>
    <row r="59" spans="1:11" x14ac:dyDescent="0.3">
      <c r="A59" s="8" t="s">
        <v>58</v>
      </c>
      <c r="B59" s="9" t="s">
        <v>116</v>
      </c>
      <c r="C59" s="22">
        <v>80</v>
      </c>
      <c r="D59" s="22">
        <v>40</v>
      </c>
      <c r="E59" s="22">
        <v>1000</v>
      </c>
      <c r="F59" s="22">
        <f t="shared" si="2"/>
        <v>1120</v>
      </c>
      <c r="G59" s="22">
        <v>120</v>
      </c>
      <c r="H59" s="10" t="s">
        <v>123</v>
      </c>
      <c r="I59" s="23"/>
      <c r="J59" s="24">
        <f t="shared" si="0"/>
        <v>0</v>
      </c>
      <c r="K59" s="25">
        <f t="shared" si="1"/>
        <v>0</v>
      </c>
    </row>
    <row r="60" spans="1:11" x14ac:dyDescent="0.3">
      <c r="A60" s="8" t="s">
        <v>59</v>
      </c>
      <c r="B60" s="9" t="s">
        <v>96</v>
      </c>
      <c r="C60" s="22">
        <v>150</v>
      </c>
      <c r="D60" s="22">
        <v>120</v>
      </c>
      <c r="E60" s="22">
        <v>200</v>
      </c>
      <c r="F60" s="22">
        <f t="shared" si="2"/>
        <v>470</v>
      </c>
      <c r="G60" s="22">
        <v>80</v>
      </c>
      <c r="H60" s="10" t="s">
        <v>123</v>
      </c>
      <c r="I60" s="23"/>
      <c r="J60" s="24">
        <f t="shared" si="0"/>
        <v>0</v>
      </c>
      <c r="K60" s="25">
        <f t="shared" si="1"/>
        <v>0</v>
      </c>
    </row>
    <row r="61" spans="1:11" x14ac:dyDescent="0.3">
      <c r="A61" s="8" t="s">
        <v>60</v>
      </c>
      <c r="B61" s="9" t="s">
        <v>97</v>
      </c>
      <c r="C61" s="22">
        <v>20</v>
      </c>
      <c r="D61" s="22">
        <v>20</v>
      </c>
      <c r="E61" s="22">
        <v>50</v>
      </c>
      <c r="F61" s="22">
        <f t="shared" si="2"/>
        <v>90</v>
      </c>
      <c r="G61" s="22">
        <v>0</v>
      </c>
      <c r="H61" s="10" t="s">
        <v>123</v>
      </c>
      <c r="I61" s="23"/>
      <c r="J61" s="24">
        <f t="shared" si="0"/>
        <v>0</v>
      </c>
      <c r="K61" s="25">
        <f t="shared" si="1"/>
        <v>0</v>
      </c>
    </row>
    <row r="62" spans="1:11" x14ac:dyDescent="0.3">
      <c r="A62" s="8" t="s">
        <v>61</v>
      </c>
      <c r="B62" s="9" t="s">
        <v>98</v>
      </c>
      <c r="C62" s="22">
        <v>400</v>
      </c>
      <c r="D62" s="22">
        <v>800</v>
      </c>
      <c r="E62" s="22">
        <v>300</v>
      </c>
      <c r="F62" s="22">
        <f t="shared" si="2"/>
        <v>1500</v>
      </c>
      <c r="G62" s="22">
        <v>270</v>
      </c>
      <c r="H62" s="10" t="s">
        <v>123</v>
      </c>
      <c r="I62" s="23"/>
      <c r="J62" s="24">
        <f t="shared" si="0"/>
        <v>0</v>
      </c>
      <c r="K62" s="25">
        <f t="shared" si="1"/>
        <v>0</v>
      </c>
    </row>
    <row r="63" spans="1:11" x14ac:dyDescent="0.3">
      <c r="A63" s="8" t="s">
        <v>62</v>
      </c>
      <c r="B63" s="9" t="s">
        <v>99</v>
      </c>
      <c r="C63" s="22">
        <v>580</v>
      </c>
      <c r="D63" s="22">
        <v>250</v>
      </c>
      <c r="E63" s="22">
        <v>3000</v>
      </c>
      <c r="F63" s="22">
        <f t="shared" si="2"/>
        <v>3830</v>
      </c>
      <c r="G63" s="22">
        <v>0</v>
      </c>
      <c r="H63" s="10" t="s">
        <v>123</v>
      </c>
      <c r="I63" s="23"/>
      <c r="J63" s="24">
        <f t="shared" si="0"/>
        <v>0</v>
      </c>
      <c r="K63" s="25">
        <f t="shared" si="1"/>
        <v>0</v>
      </c>
    </row>
    <row r="64" spans="1:11" x14ac:dyDescent="0.3">
      <c r="A64" s="8" t="s">
        <v>63</v>
      </c>
      <c r="B64" s="9" t="s">
        <v>100</v>
      </c>
      <c r="C64" s="22">
        <v>170</v>
      </c>
      <c r="D64" s="22">
        <v>400</v>
      </c>
      <c r="E64" s="22">
        <v>1500</v>
      </c>
      <c r="F64" s="22">
        <f t="shared" si="2"/>
        <v>2070</v>
      </c>
      <c r="G64" s="22">
        <v>200</v>
      </c>
      <c r="H64" s="10" t="s">
        <v>123</v>
      </c>
      <c r="I64" s="23"/>
      <c r="J64" s="24">
        <f t="shared" si="0"/>
        <v>0</v>
      </c>
      <c r="K64" s="25">
        <f t="shared" si="1"/>
        <v>0</v>
      </c>
    </row>
    <row r="65" spans="1:11" x14ac:dyDescent="0.3">
      <c r="A65" s="8" t="s">
        <v>64</v>
      </c>
      <c r="B65" s="9" t="s">
        <v>133</v>
      </c>
      <c r="C65" s="22">
        <v>500</v>
      </c>
      <c r="D65" s="22">
        <v>400</v>
      </c>
      <c r="E65" s="22">
        <v>2000</v>
      </c>
      <c r="F65" s="22">
        <f t="shared" si="2"/>
        <v>2900</v>
      </c>
      <c r="G65" s="22">
        <v>300</v>
      </c>
      <c r="H65" s="10" t="s">
        <v>123</v>
      </c>
      <c r="I65" s="23"/>
      <c r="J65" s="24">
        <f t="shared" si="0"/>
        <v>0</v>
      </c>
      <c r="K65" s="25">
        <f t="shared" si="1"/>
        <v>0</v>
      </c>
    </row>
    <row r="66" spans="1:11" x14ac:dyDescent="0.3">
      <c r="A66" s="8" t="s">
        <v>65</v>
      </c>
      <c r="B66" s="9" t="s">
        <v>101</v>
      </c>
      <c r="C66" s="22">
        <v>120</v>
      </c>
      <c r="D66" s="22">
        <v>140</v>
      </c>
      <c r="E66" s="22">
        <v>800</v>
      </c>
      <c r="F66" s="22">
        <f t="shared" si="2"/>
        <v>1060</v>
      </c>
      <c r="G66" s="22">
        <v>0</v>
      </c>
      <c r="H66" s="10" t="s">
        <v>123</v>
      </c>
      <c r="I66" s="23"/>
      <c r="J66" s="24">
        <f t="shared" si="0"/>
        <v>0</v>
      </c>
      <c r="K66" s="25">
        <f t="shared" si="1"/>
        <v>0</v>
      </c>
    </row>
    <row r="67" spans="1:11" x14ac:dyDescent="0.3">
      <c r="A67" s="8" t="s">
        <v>66</v>
      </c>
      <c r="B67" s="9" t="s">
        <v>104</v>
      </c>
      <c r="C67" s="22">
        <v>70</v>
      </c>
      <c r="D67" s="22">
        <v>100</v>
      </c>
      <c r="E67" s="22">
        <v>400</v>
      </c>
      <c r="F67" s="22">
        <f t="shared" si="2"/>
        <v>570</v>
      </c>
      <c r="G67" s="22">
        <v>0</v>
      </c>
      <c r="H67" s="10" t="s">
        <v>123</v>
      </c>
      <c r="I67" s="23"/>
      <c r="J67" s="24">
        <f t="shared" si="0"/>
        <v>0</v>
      </c>
      <c r="K67" s="25">
        <f t="shared" si="1"/>
        <v>0</v>
      </c>
    </row>
    <row r="68" spans="1:11" x14ac:dyDescent="0.3">
      <c r="A68" s="8" t="s">
        <v>67</v>
      </c>
      <c r="B68" s="9" t="s">
        <v>142</v>
      </c>
      <c r="C68" s="22">
        <v>470</v>
      </c>
      <c r="D68" s="22">
        <v>260</v>
      </c>
      <c r="E68" s="22">
        <v>900</v>
      </c>
      <c r="F68" s="22">
        <f t="shared" si="2"/>
        <v>1630</v>
      </c>
      <c r="G68" s="22">
        <v>0</v>
      </c>
      <c r="H68" s="10" t="s">
        <v>123</v>
      </c>
      <c r="I68" s="23"/>
      <c r="J68" s="24">
        <f t="shared" si="0"/>
        <v>0</v>
      </c>
      <c r="K68" s="25">
        <f t="shared" si="1"/>
        <v>0</v>
      </c>
    </row>
    <row r="69" spans="1:11" x14ac:dyDescent="0.3">
      <c r="A69" s="8" t="s">
        <v>68</v>
      </c>
      <c r="B69" s="9" t="s">
        <v>105</v>
      </c>
      <c r="C69" s="22">
        <v>25</v>
      </c>
      <c r="D69" s="22">
        <v>15</v>
      </c>
      <c r="E69" s="22">
        <v>100</v>
      </c>
      <c r="F69" s="22">
        <f t="shared" si="2"/>
        <v>140</v>
      </c>
      <c r="G69" s="22">
        <v>50</v>
      </c>
      <c r="H69" s="10" t="s">
        <v>123</v>
      </c>
      <c r="I69" s="23"/>
      <c r="J69" s="24">
        <f t="shared" si="0"/>
        <v>0</v>
      </c>
      <c r="K69" s="25">
        <f t="shared" si="1"/>
        <v>0</v>
      </c>
    </row>
    <row r="70" spans="1:11" x14ac:dyDescent="0.3">
      <c r="A70" s="8" t="s">
        <v>69</v>
      </c>
      <c r="B70" s="9" t="s">
        <v>130</v>
      </c>
      <c r="C70" s="22">
        <v>1250</v>
      </c>
      <c r="D70" s="22">
        <v>250</v>
      </c>
      <c r="E70" s="22">
        <v>1500</v>
      </c>
      <c r="F70" s="22">
        <f t="shared" si="2"/>
        <v>3000</v>
      </c>
      <c r="G70" s="22">
        <v>400</v>
      </c>
      <c r="H70" s="10" t="s">
        <v>123</v>
      </c>
      <c r="I70" s="23"/>
      <c r="J70" s="24">
        <f t="shared" si="0"/>
        <v>0</v>
      </c>
      <c r="K70" s="25">
        <f t="shared" si="1"/>
        <v>0</v>
      </c>
    </row>
    <row r="71" spans="1:11" x14ac:dyDescent="0.3">
      <c r="A71" s="8" t="s">
        <v>70</v>
      </c>
      <c r="B71" s="9" t="s">
        <v>135</v>
      </c>
      <c r="C71" s="22"/>
      <c r="D71" s="22"/>
      <c r="E71" s="22"/>
      <c r="F71" s="22">
        <v>1000</v>
      </c>
      <c r="G71" s="22">
        <v>0</v>
      </c>
      <c r="H71" s="10" t="s">
        <v>123</v>
      </c>
      <c r="I71" s="23"/>
      <c r="J71" s="24">
        <f t="shared" si="0"/>
        <v>0</v>
      </c>
      <c r="K71" s="25">
        <f t="shared" si="1"/>
        <v>0</v>
      </c>
    </row>
    <row r="72" spans="1:11" x14ac:dyDescent="0.3">
      <c r="A72" s="8" t="s">
        <v>102</v>
      </c>
      <c r="B72" s="9" t="s">
        <v>106</v>
      </c>
      <c r="C72" s="22">
        <v>40</v>
      </c>
      <c r="D72" s="22">
        <v>30</v>
      </c>
      <c r="E72" s="22">
        <v>50</v>
      </c>
      <c r="F72" s="22">
        <f t="shared" si="2"/>
        <v>120</v>
      </c>
      <c r="G72" s="22">
        <v>30</v>
      </c>
      <c r="H72" s="10" t="s">
        <v>123</v>
      </c>
      <c r="I72" s="23"/>
      <c r="J72" s="24">
        <f t="shared" si="0"/>
        <v>0</v>
      </c>
      <c r="K72" s="25">
        <f t="shared" si="1"/>
        <v>0</v>
      </c>
    </row>
    <row r="73" spans="1:11" x14ac:dyDescent="0.3">
      <c r="A73" s="8" t="s">
        <v>103</v>
      </c>
      <c r="B73" s="9" t="s">
        <v>107</v>
      </c>
      <c r="C73" s="22">
        <v>170</v>
      </c>
      <c r="D73" s="22">
        <v>300</v>
      </c>
      <c r="E73" s="22">
        <v>1500</v>
      </c>
      <c r="F73" s="22">
        <f t="shared" si="2"/>
        <v>1970</v>
      </c>
      <c r="G73" s="22">
        <v>0</v>
      </c>
      <c r="H73" s="10" t="s">
        <v>123</v>
      </c>
      <c r="I73" s="23"/>
      <c r="J73" s="24">
        <f t="shared" si="0"/>
        <v>0</v>
      </c>
      <c r="K73" s="25">
        <f t="shared" si="1"/>
        <v>0</v>
      </c>
    </row>
    <row r="74" spans="1:11" x14ac:dyDescent="0.3">
      <c r="A74" s="8" t="s">
        <v>134</v>
      </c>
      <c r="B74" s="9" t="s">
        <v>117</v>
      </c>
      <c r="C74" s="22">
        <v>180</v>
      </c>
      <c r="D74" s="22">
        <v>60</v>
      </c>
      <c r="E74" s="22">
        <v>200</v>
      </c>
      <c r="F74" s="22">
        <f t="shared" si="2"/>
        <v>440</v>
      </c>
      <c r="G74" s="22">
        <v>120</v>
      </c>
      <c r="H74" s="10" t="s">
        <v>123</v>
      </c>
      <c r="I74" s="23"/>
      <c r="J74" s="24">
        <f t="shared" si="0"/>
        <v>0</v>
      </c>
      <c r="K74" s="25">
        <f t="shared" si="1"/>
        <v>0</v>
      </c>
    </row>
    <row r="75" spans="1:11" x14ac:dyDescent="0.3">
      <c r="A75" s="8" t="s">
        <v>152</v>
      </c>
      <c r="B75" s="9" t="s">
        <v>108</v>
      </c>
      <c r="C75" s="22">
        <v>10</v>
      </c>
      <c r="D75" s="22">
        <v>30</v>
      </c>
      <c r="E75" s="22">
        <v>200</v>
      </c>
      <c r="F75" s="22">
        <f t="shared" si="2"/>
        <v>240</v>
      </c>
      <c r="G75" s="22">
        <v>10</v>
      </c>
      <c r="H75" s="10" t="s">
        <v>123</v>
      </c>
      <c r="I75" s="23"/>
      <c r="J75" s="24">
        <f t="shared" si="0"/>
        <v>0</v>
      </c>
      <c r="K75" s="25">
        <f t="shared" si="1"/>
        <v>0</v>
      </c>
    </row>
    <row r="76" spans="1:11" x14ac:dyDescent="0.3">
      <c r="A76" s="8" t="s">
        <v>153</v>
      </c>
      <c r="B76" s="9" t="s">
        <v>118</v>
      </c>
      <c r="C76" s="22">
        <v>10</v>
      </c>
      <c r="D76" s="22">
        <v>10</v>
      </c>
      <c r="E76" s="22">
        <v>50</v>
      </c>
      <c r="F76" s="22">
        <f t="shared" si="2"/>
        <v>70</v>
      </c>
      <c r="G76" s="22">
        <v>10</v>
      </c>
      <c r="H76" s="10" t="s">
        <v>123</v>
      </c>
      <c r="I76" s="23"/>
      <c r="J76" s="24">
        <f t="shared" si="0"/>
        <v>0</v>
      </c>
      <c r="K76" s="25">
        <f t="shared" si="1"/>
        <v>0</v>
      </c>
    </row>
    <row r="77" spans="1:11" x14ac:dyDescent="0.3">
      <c r="A77" s="8" t="s">
        <v>154</v>
      </c>
      <c r="B77" s="9" t="s">
        <v>119</v>
      </c>
      <c r="C77" s="22">
        <v>0</v>
      </c>
      <c r="D77" s="22">
        <v>50</v>
      </c>
      <c r="E77" s="22">
        <v>200</v>
      </c>
      <c r="F77" s="22">
        <f t="shared" si="2"/>
        <v>250</v>
      </c>
      <c r="G77" s="22">
        <v>20</v>
      </c>
      <c r="H77" s="10" t="s">
        <v>123</v>
      </c>
      <c r="I77" s="23"/>
      <c r="J77" s="24">
        <f t="shared" si="0"/>
        <v>0</v>
      </c>
      <c r="K77" s="25">
        <f t="shared" si="1"/>
        <v>0</v>
      </c>
    </row>
    <row r="78" spans="1:11" x14ac:dyDescent="0.3">
      <c r="A78" s="8" t="s">
        <v>155</v>
      </c>
      <c r="B78" s="9" t="s">
        <v>122</v>
      </c>
      <c r="C78" s="22">
        <v>0</v>
      </c>
      <c r="D78" s="22">
        <v>20</v>
      </c>
      <c r="E78" s="22">
        <v>100</v>
      </c>
      <c r="F78" s="22">
        <f t="shared" si="2"/>
        <v>120</v>
      </c>
      <c r="G78" s="22">
        <v>10</v>
      </c>
      <c r="H78" s="10" t="s">
        <v>123</v>
      </c>
      <c r="I78" s="23"/>
      <c r="J78" s="24">
        <f t="shared" si="0"/>
        <v>0</v>
      </c>
      <c r="K78" s="25">
        <f t="shared" si="1"/>
        <v>0</v>
      </c>
    </row>
    <row r="79" spans="1:11" x14ac:dyDescent="0.3">
      <c r="A79" s="8" t="s">
        <v>156</v>
      </c>
      <c r="B79" s="9" t="s">
        <v>120</v>
      </c>
      <c r="C79" s="22">
        <v>0</v>
      </c>
      <c r="D79" s="22">
        <v>20</v>
      </c>
      <c r="E79" s="22">
        <v>100</v>
      </c>
      <c r="F79" s="22">
        <f t="shared" si="2"/>
        <v>120</v>
      </c>
      <c r="G79" s="22">
        <v>10</v>
      </c>
      <c r="H79" s="10" t="s">
        <v>123</v>
      </c>
      <c r="I79" s="23"/>
      <c r="J79" s="24">
        <f t="shared" si="0"/>
        <v>0</v>
      </c>
      <c r="K79" s="25">
        <f t="shared" si="1"/>
        <v>0</v>
      </c>
    </row>
    <row r="80" spans="1:11" x14ac:dyDescent="0.3">
      <c r="A80" s="8" t="s">
        <v>157</v>
      </c>
      <c r="B80" s="9" t="s">
        <v>121</v>
      </c>
      <c r="C80" s="22">
        <v>0</v>
      </c>
      <c r="D80" s="22">
        <v>40</v>
      </c>
      <c r="E80" s="22">
        <v>50</v>
      </c>
      <c r="F80" s="22">
        <f t="shared" si="2"/>
        <v>90</v>
      </c>
      <c r="G80" s="22">
        <v>10</v>
      </c>
      <c r="H80" s="10" t="s">
        <v>123</v>
      </c>
      <c r="I80" s="23"/>
      <c r="J80" s="24">
        <f t="shared" ref="J80" si="3">+I80*1.095</f>
        <v>0</v>
      </c>
      <c r="K80" s="25">
        <f t="shared" ref="K80" si="4">+G80*J80</f>
        <v>0</v>
      </c>
    </row>
    <row r="81" spans="1:12" ht="18.600000000000001" thickBot="1" x14ac:dyDescent="0.4">
      <c r="A81" s="12"/>
      <c r="B81" s="26" t="s">
        <v>131</v>
      </c>
      <c r="C81" s="14"/>
      <c r="D81" s="13"/>
      <c r="E81" s="14"/>
      <c r="F81" s="14"/>
      <c r="G81" s="14"/>
      <c r="H81" s="14"/>
      <c r="I81" s="20"/>
      <c r="J81" s="20"/>
      <c r="K81" s="31">
        <f>SUM(K15:K80)</f>
        <v>0</v>
      </c>
      <c r="L81" s="15"/>
    </row>
    <row r="82" spans="1:12" ht="10.5" customHeight="1" thickTop="1" x14ac:dyDescent="0.4">
      <c r="B82" s="29"/>
      <c r="D82" s="16"/>
      <c r="I82" s="27"/>
      <c r="J82" s="27"/>
      <c r="K82" s="28"/>
    </row>
    <row r="83" spans="1:12" x14ac:dyDescent="0.3">
      <c r="B83" s="1" t="s">
        <v>12</v>
      </c>
      <c r="I83" s="1" t="s">
        <v>13</v>
      </c>
    </row>
    <row r="84" spans="1:12" x14ac:dyDescent="0.3">
      <c r="B84" s="17"/>
      <c r="I84" s="41"/>
      <c r="J84" s="41"/>
      <c r="K84" s="41"/>
    </row>
  </sheetData>
  <sheetProtection algorithmName="SHA-512" hashValue="RgIATrRd3mOssEMIP26SR83G/JWfHtXQFunS6vHKHkUpQXQ+xHW/j1YuIkGXhzi1GJOu7DfDEN0nXfd1ZVm6Tg==" saltValue="8TOI1pc5F4ojCd0vsrI0Mg==" spinCount="100000" sheet="1" objects="1" scenarios="1"/>
  <mergeCells count="4">
    <mergeCell ref="C10:I10"/>
    <mergeCell ref="A13:K13"/>
    <mergeCell ref="I84:K84"/>
    <mergeCell ref="I3:K3"/>
  </mergeCells>
  <phoneticPr fontId="1" type="noConversion"/>
  <pageMargins left="0.75" right="0.75" top="1" bottom="1" header="0" footer="0"/>
  <pageSetup paperSize="9" scale="82" orientation="landscape" r:id="rId1"/>
  <headerFooter alignWithMargins="0"/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14</vt:i4>
      </vt:variant>
    </vt:vector>
  </HeadingPairs>
  <TitlesOfParts>
    <vt:vector size="28" baseType="lpstr">
      <vt:lpstr>Uvoz</vt:lpstr>
      <vt:lpstr>Letni zbir</vt:lpstr>
      <vt:lpstr>mar.apr 2026</vt:lpstr>
      <vt:lpstr>maj.jun 2026</vt:lpstr>
      <vt:lpstr>jul.avg 2026</vt:lpstr>
      <vt:lpstr>sep.okt 2026</vt:lpstr>
      <vt:lpstr>nov.dec 2026</vt:lpstr>
      <vt:lpstr>jan.feb 2027</vt:lpstr>
      <vt:lpstr>mar.apr 2027</vt:lpstr>
      <vt:lpstr>maj.jun 2027</vt:lpstr>
      <vt:lpstr>jul.avg 2027</vt:lpstr>
      <vt:lpstr>sep.okt 2027</vt:lpstr>
      <vt:lpstr>nov.dec 2027</vt:lpstr>
      <vt:lpstr>jan.feb 2028</vt:lpstr>
      <vt:lpstr>'jan.feb 2027'!Področje_tiskanja</vt:lpstr>
      <vt:lpstr>'jan.feb 2028'!Področje_tiskanja</vt:lpstr>
      <vt:lpstr>'jul.avg 2026'!Področje_tiskanja</vt:lpstr>
      <vt:lpstr>'jul.avg 2027'!Področje_tiskanja</vt:lpstr>
      <vt:lpstr>'Letni zbir'!Področje_tiskanja</vt:lpstr>
      <vt:lpstr>'maj.jun 2026'!Področje_tiskanja</vt:lpstr>
      <vt:lpstr>'maj.jun 2027'!Področje_tiskanja</vt:lpstr>
      <vt:lpstr>'mar.apr 2026'!Področje_tiskanja</vt:lpstr>
      <vt:lpstr>'mar.apr 2027'!Področje_tiskanja</vt:lpstr>
      <vt:lpstr>'nov.dec 2026'!Področje_tiskanja</vt:lpstr>
      <vt:lpstr>'nov.dec 2027'!Področje_tiskanja</vt:lpstr>
      <vt:lpstr>'sep.okt 2026'!Področje_tiskanja</vt:lpstr>
      <vt:lpstr>'sep.okt 2027'!Področje_tiskanja</vt:lpstr>
      <vt:lpstr>'Letni zbir'!Tiskanje_naslovov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2023-11-06T10:41:17Z</cp:lastPrinted>
  <dcterms:created xsi:type="dcterms:W3CDTF">2008-12-01T08:00:57Z</dcterms:created>
  <dcterms:modified xsi:type="dcterms:W3CDTF">2025-12-11T11:40:17Z</dcterms:modified>
</cp:coreProperties>
</file>